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SCOLARITE\!!!SCOLARITE 26-27\CALENDRIERS\ALTERNANCE\RETOUR RP\"/>
    </mc:Choice>
  </mc:AlternateContent>
  <xr:revisionPtr revIDLastSave="0" documentId="13_ncr:1_{9A09B822-4588-4E2D-A16D-C3485D361571}"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20" yWindow="-120" windowWidth="29040" windowHeight="1572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W2" i="43" l="1"/>
  <c r="AU2" i="43"/>
  <c r="T2" i="43"/>
  <c r="AI2" i="43"/>
  <c r="S2" i="43"/>
  <c r="U2" i="43"/>
  <c r="AC2" i="43"/>
  <c r="BX2" i="43"/>
  <c r="AO2" i="43"/>
  <c r="CB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A2" i="43"/>
  <c r="AS2" i="43"/>
  <c r="AK2" i="43"/>
  <c r="AP2" i="43"/>
  <c r="AW2" i="43"/>
  <c r="Y2" i="43"/>
  <c r="BP2" i="43"/>
  <c r="AZ2" i="43"/>
  <c r="AR2" i="43"/>
  <c r="AJ2" i="43"/>
  <c r="AB2" i="43"/>
  <c r="BV2" i="43"/>
  <c r="AH2" i="43"/>
  <c r="BE2" i="43"/>
  <c r="CE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l="1"/>
  <c r="D18" i="27" s="1" a="1"/>
  <c r="D18" i="27" s="1"/>
  <c r="E18" i="27" s="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E854" i="27"/>
  <c r="B854" i="27"/>
  <c r="A856" i="27"/>
  <c r="D855" i="27" a="1"/>
  <c r="D855" i="27" s="1"/>
  <c r="B855" i="27" l="1"/>
  <c r="C855" i="27"/>
  <c r="E855" i="27"/>
  <c r="A857" i="27"/>
  <c r="D856" i="27" a="1"/>
  <c r="D856" i="27" s="1"/>
  <c r="E856" i="27" l="1"/>
  <c r="C856" i="27"/>
  <c r="B856" i="27"/>
  <c r="A858" i="27"/>
  <c r="D857" i="27" a="1"/>
  <c r="D857" i="27" s="1"/>
  <c r="B857" i="27" l="1"/>
  <c r="C857" i="27"/>
  <c r="E857" i="27"/>
  <c r="A859" i="27"/>
  <c r="D858" i="27" a="1"/>
  <c r="D858" i="27" s="1"/>
  <c r="B858" i="27" l="1"/>
  <c r="C858" i="27"/>
  <c r="E858" i="27"/>
  <c r="A860" i="27"/>
  <c r="D859" i="27" a="1"/>
  <c r="D859" i="27" s="1"/>
  <c r="C859" i="27" l="1"/>
  <c r="E859" i="27"/>
  <c r="B859" i="27"/>
  <c r="A861" i="27"/>
  <c r="D860" i="27" a="1"/>
  <c r="D860" i="27" s="1"/>
  <c r="E860" i="27" l="1"/>
  <c r="C860" i="27"/>
  <c r="B860" i="27"/>
  <c r="A862" i="27"/>
  <c r="D861" i="27" a="1"/>
  <c r="D861" i="27" s="1"/>
  <c r="B861" i="27" l="1"/>
  <c r="E861" i="27"/>
  <c r="C861" i="27"/>
  <c r="A863" i="27"/>
  <c r="D862" i="27" a="1"/>
  <c r="D862" i="27" s="1"/>
  <c r="C862" i="27" l="1"/>
  <c r="E862" i="27"/>
  <c r="B862" i="27"/>
  <c r="A864" i="27"/>
  <c r="D863" i="27" a="1"/>
  <c r="D863" i="27" s="1"/>
  <c r="E863" i="27" l="1"/>
  <c r="C863" i="27"/>
  <c r="B863" i="27"/>
  <c r="A865" i="27"/>
  <c r="D864" i="27" a="1"/>
  <c r="D864" i="27" s="1"/>
  <c r="E864" i="27" l="1"/>
  <c r="C864" i="27"/>
  <c r="B864" i="27"/>
  <c r="A866" i="27"/>
  <c r="D865" i="27" a="1"/>
  <c r="D865" i="27" s="1"/>
  <c r="E865" i="27" l="1"/>
  <c r="C865" i="27"/>
  <c r="B865" i="27"/>
  <c r="A867" i="27"/>
  <c r="D866" i="27" a="1"/>
  <c r="D866" i="27" s="1"/>
  <c r="A868" i="27" l="1"/>
  <c r="D867" i="27" a="1"/>
  <c r="D867" i="27" s="1"/>
  <c r="B866" i="27"/>
  <c r="C866" i="27"/>
  <c r="E866" i="27"/>
  <c r="C867" i="27" l="1"/>
  <c r="E867" i="27"/>
  <c r="B867" i="27"/>
  <c r="A869" i="27"/>
  <c r="D868" i="27" a="1"/>
  <c r="D868" i="27" s="1"/>
  <c r="A870" i="27" l="1"/>
  <c r="D869" i="27" a="1"/>
  <c r="D869" i="27" s="1"/>
  <c r="E868" i="27"/>
  <c r="C868" i="27"/>
  <c r="B868" i="27"/>
  <c r="B869" i="27" l="1"/>
  <c r="C869" i="27"/>
  <c r="E869" i="27"/>
  <c r="A871" i="27"/>
  <c r="D870" i="27" a="1"/>
  <c r="D870" i="27" s="1"/>
  <c r="B870" i="27" l="1"/>
  <c r="C870" i="27"/>
  <c r="E870" i="27"/>
  <c r="A872" i="27"/>
  <c r="D871" i="27" a="1"/>
  <c r="D871" i="27" s="1"/>
  <c r="A873" i="27" l="1"/>
  <c r="D872" i="27" a="1"/>
  <c r="D872" i="27" s="1"/>
  <c r="E871" i="27"/>
  <c r="C871" i="27"/>
  <c r="B871" i="27"/>
  <c r="E872" i="27" l="1"/>
  <c r="C872" i="27"/>
  <c r="B872" i="27"/>
  <c r="A874" i="27"/>
  <c r="D873" i="27" a="1"/>
  <c r="D873" i="27" s="1"/>
  <c r="A875" i="27" l="1"/>
  <c r="D874" i="27" a="1"/>
  <c r="D874" i="27" s="1"/>
  <c r="C873" i="27"/>
  <c r="E873" i="27"/>
  <c r="B873" i="27"/>
  <c r="E874" i="27" l="1"/>
  <c r="B874" i="27"/>
  <c r="C874" i="27"/>
  <c r="A876" i="27"/>
  <c r="D875" i="27" a="1"/>
  <c r="D875" i="27" s="1"/>
  <c r="A877" i="27" l="1"/>
  <c r="D876" i="27" a="1"/>
  <c r="D876" i="27" s="1"/>
  <c r="E875" i="27"/>
  <c r="C875" i="27"/>
  <c r="B875" i="27"/>
  <c r="E876" i="27" l="1"/>
  <c r="C876" i="27"/>
  <c r="B876" i="27"/>
  <c r="D877" i="27" a="1"/>
  <c r="D877" i="27" s="1"/>
  <c r="A878" i="27"/>
  <c r="C877" i="27" l="1"/>
  <c r="B877" i="27"/>
  <c r="E877" i="27"/>
  <c r="A879" i="27"/>
  <c r="D878" i="27" a="1"/>
  <c r="D878" i="27" s="1"/>
  <c r="A880" i="27" l="1"/>
  <c r="D879" i="27" a="1"/>
  <c r="D879" i="27" s="1"/>
  <c r="B878" i="27"/>
  <c r="C878" i="27"/>
  <c r="E878" i="27"/>
  <c r="E879" i="27" l="1"/>
  <c r="C879" i="27"/>
  <c r="B879" i="27"/>
  <c r="A881" i="27"/>
  <c r="D880" i="27" a="1"/>
  <c r="D880" i="27" s="1"/>
  <c r="A882" i="27" l="1"/>
  <c r="D881" i="27" a="1"/>
  <c r="D881" i="27" s="1"/>
  <c r="E880" i="27"/>
  <c r="C880" i="27"/>
  <c r="B880" i="27"/>
  <c r="C881" i="27" l="1"/>
  <c r="E881" i="27"/>
  <c r="B881" i="27"/>
  <c r="A883" i="27"/>
  <c r="D882" i="27" a="1"/>
  <c r="D882" i="27" s="1"/>
  <c r="A884" i="27" l="1"/>
  <c r="D883" i="27" a="1"/>
  <c r="D883" i="27" s="1"/>
  <c r="B882" i="27"/>
  <c r="C882" i="27"/>
  <c r="E882" i="27"/>
  <c r="E883" i="27" l="1"/>
  <c r="B883" i="27"/>
  <c r="C883" i="27"/>
  <c r="A885" i="27"/>
  <c r="D884" i="27" a="1"/>
  <c r="D884" i="27" s="1"/>
  <c r="A886" i="27" l="1"/>
  <c r="D885" i="27" a="1"/>
  <c r="D885" i="27" s="1"/>
  <c r="E884" i="27"/>
  <c r="C884" i="27"/>
  <c r="B884" i="27"/>
  <c r="C885" i="27" l="1"/>
  <c r="B885" i="27"/>
  <c r="E885" i="27"/>
  <c r="A887" i="27"/>
  <c r="D886" i="27" a="1"/>
  <c r="D886" i="27" s="1"/>
  <c r="D887" i="27" l="1" a="1"/>
  <c r="D887" i="27" s="1"/>
  <c r="A888" i="27"/>
  <c r="B886" i="27"/>
  <c r="C886" i="27"/>
  <c r="E886" i="27"/>
  <c r="A889" i="27" l="1"/>
  <c r="D888" i="27" a="1"/>
  <c r="D888" i="27" s="1"/>
  <c r="E887" i="27"/>
  <c r="B887" i="27"/>
  <c r="C887" i="27"/>
  <c r="E888" i="27" l="1"/>
  <c r="B888" i="27"/>
  <c r="C888" i="27"/>
  <c r="A890" i="27"/>
  <c r="D889" i="27" a="1"/>
  <c r="D889" i="27" s="1"/>
  <c r="A891" i="27" l="1"/>
  <c r="D890" i="27" a="1"/>
  <c r="D890" i="27" s="1"/>
  <c r="C889" i="27"/>
  <c r="B889" i="27"/>
  <c r="E889" i="27"/>
  <c r="B890" i="27" l="1"/>
  <c r="C890" i="27"/>
  <c r="E890" i="27"/>
  <c r="A892" i="27"/>
  <c r="D891" i="27" a="1"/>
  <c r="D891" i="27" s="1"/>
  <c r="A893" i="27" l="1"/>
  <c r="D892" i="27" a="1"/>
  <c r="D892" i="27" s="1"/>
  <c r="E891" i="27"/>
  <c r="B891" i="27"/>
  <c r="C891" i="27"/>
  <c r="E892" i="27" l="1"/>
  <c r="B892" i="27"/>
  <c r="C892" i="27"/>
  <c r="A894" i="27"/>
  <c r="D893" i="27" a="1"/>
  <c r="D893" i="27" s="1"/>
  <c r="A895" i="27" l="1"/>
  <c r="D894" i="27" a="1"/>
  <c r="D894" i="27" s="1"/>
  <c r="C893" i="27"/>
  <c r="B893" i="27"/>
  <c r="E893" i="27"/>
  <c r="C894" i="27" l="1"/>
  <c r="E894" i="27"/>
  <c r="B894" i="27"/>
  <c r="A896" i="27"/>
  <c r="D895" i="27" a="1"/>
  <c r="D895" i="27" s="1"/>
  <c r="E895" i="27" l="1"/>
  <c r="C895" i="27"/>
  <c r="B895" i="27"/>
  <c r="A897" i="27"/>
  <c r="D896" i="27" a="1"/>
  <c r="D896" i="27" s="1"/>
  <c r="A898" i="27" l="1"/>
  <c r="D897" i="27" a="1"/>
  <c r="D897" i="27" s="1"/>
  <c r="E896" i="27"/>
  <c r="B896" i="27"/>
  <c r="C896" i="27"/>
  <c r="C897" i="27" l="1"/>
  <c r="E897" i="27"/>
  <c r="B897" i="27"/>
  <c r="A899" i="27"/>
  <c r="D898" i="27" a="1"/>
  <c r="D898" i="27" s="1"/>
  <c r="A900" i="27" l="1"/>
  <c r="D899" i="27" a="1"/>
  <c r="D899" i="27" s="1"/>
  <c r="B898" i="27"/>
  <c r="C898" i="27"/>
  <c r="E898" i="27"/>
  <c r="E899" i="27" l="1"/>
  <c r="C899" i="27"/>
  <c r="B899" i="27"/>
  <c r="A901" i="27"/>
  <c r="D900" i="27" a="1"/>
  <c r="D900" i="27" s="1"/>
  <c r="A902" i="27" l="1"/>
  <c r="D901" i="27" a="1"/>
  <c r="D901" i="27" s="1"/>
  <c r="E900" i="27"/>
  <c r="C900" i="27"/>
  <c r="B900" i="27"/>
  <c r="C901" i="27" l="1"/>
  <c r="E901" i="27"/>
  <c r="B901" i="27"/>
  <c r="A903" i="27"/>
  <c r="D902" i="27" a="1"/>
  <c r="D902" i="27" s="1"/>
  <c r="A904" i="27" l="1"/>
  <c r="D903" i="27" a="1"/>
  <c r="D903" i="27" s="1"/>
  <c r="B902" i="27"/>
  <c r="C902" i="27"/>
  <c r="E902" i="27"/>
  <c r="E903" i="27" l="1"/>
  <c r="C903" i="27"/>
  <c r="B903" i="27"/>
  <c r="A905" i="27"/>
  <c r="D904" i="27" a="1"/>
  <c r="D904" i="27" s="1"/>
  <c r="A906" i="27" l="1"/>
  <c r="D905" i="27" a="1"/>
  <c r="D905" i="27" s="1"/>
  <c r="E904" i="27"/>
  <c r="B904" i="27"/>
  <c r="C904" i="27"/>
  <c r="C905" i="27" l="1"/>
  <c r="E905" i="27"/>
  <c r="B905" i="27"/>
  <c r="A907" i="27"/>
  <c r="D906" i="27" a="1"/>
  <c r="D906" i="27" s="1"/>
  <c r="A908" i="27" l="1"/>
  <c r="D907" i="27" a="1"/>
  <c r="D907" i="27" s="1"/>
  <c r="E906" i="27"/>
  <c r="B906" i="27"/>
  <c r="C906" i="27"/>
  <c r="E907" i="27" l="1"/>
  <c r="C907" i="27"/>
  <c r="B907" i="27"/>
  <c r="A909" i="27"/>
  <c r="D908" i="27" a="1"/>
  <c r="D908" i="27" s="1"/>
  <c r="A910" i="27" l="1"/>
  <c r="D909" i="27" a="1"/>
  <c r="D909" i="27" s="1"/>
  <c r="E908" i="27"/>
  <c r="C908" i="27"/>
  <c r="B908" i="27"/>
  <c r="C909" i="27" l="1"/>
  <c r="B909" i="27"/>
  <c r="E909" i="27"/>
  <c r="A911" i="27"/>
  <c r="D910" i="27" a="1"/>
  <c r="D910" i="27" s="1"/>
  <c r="A912" i="27" l="1"/>
  <c r="D911" i="27" a="1"/>
  <c r="D911" i="27" s="1"/>
  <c r="B910" i="27"/>
  <c r="C910" i="27"/>
  <c r="E910" i="27"/>
  <c r="C911" i="27" l="1"/>
  <c r="E911" i="27"/>
  <c r="B911" i="27"/>
  <c r="A913" i="27"/>
  <c r="D912" i="27" a="1"/>
  <c r="D912" i="27" s="1"/>
  <c r="A914" i="27" l="1"/>
  <c r="D913" i="27" a="1"/>
  <c r="D913" i="27" s="1"/>
  <c r="E912" i="27"/>
  <c r="B912" i="27"/>
  <c r="C912" i="27"/>
  <c r="C913" i="27" l="1"/>
  <c r="B913" i="27"/>
  <c r="E913" i="27"/>
  <c r="A915" i="27"/>
  <c r="D915" i="27" s="1" a="1"/>
  <c r="D915" i="27" s="1"/>
  <c r="D914" i="27" a="1"/>
  <c r="D914" i="27" s="1"/>
  <c r="E915" i="27" l="1"/>
  <c r="C915" i="27"/>
  <c r="B915" i="27"/>
  <c r="I38" i="12"/>
  <c r="I36" i="12"/>
  <c r="I37" i="12"/>
  <c r="C34" i="12"/>
  <c r="BG2" i="43" s="1"/>
  <c r="C35" i="12"/>
  <c r="BH2" i="43" s="1"/>
  <c r="I40" i="12"/>
  <c r="I41" i="12"/>
  <c r="B914" i="27"/>
  <c r="C914" i="27"/>
  <c r="E914" i="27"/>
  <c r="R37" i="12" l="1"/>
  <c r="J37" i="12"/>
  <c r="S37" i="12" s="1"/>
  <c r="R36" i="12"/>
  <c r="J36" i="12"/>
  <c r="I39" i="12"/>
  <c r="R38" i="12"/>
  <c r="J38" i="12"/>
  <c r="S38" i="12" s="1"/>
  <c r="J41" i="12"/>
  <c r="S41" i="12" s="1"/>
  <c r="R41" i="12"/>
  <c r="R40" i="12"/>
  <c r="J40" i="12"/>
  <c r="I42" i="12"/>
  <c r="R42" i="12" s="1"/>
  <c r="J39" i="12" l="1"/>
  <c r="S36" i="12"/>
  <c r="R39" i="12"/>
  <c r="C40" i="12"/>
  <c r="S40" i="12"/>
  <c r="J42" i="12"/>
  <c r="C41" i="12" l="1"/>
  <c r="BT2" i="43"/>
  <c r="S42" i="12"/>
  <c r="K42" i="12"/>
  <c r="S39" i="12"/>
  <c r="K39" i="12"/>
  <c r="C38" i="12" l="1"/>
  <c r="BW2" i="43"/>
  <c r="T39" i="12"/>
  <c r="T42" i="12"/>
  <c r="C39" i="12" l="1"/>
  <c r="BN2" i="43"/>
  <c r="C42" i="12" l="1"/>
  <c r="BY2" i="43" s="1"/>
  <c r="BQ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<sst xmlns="http://schemas.openxmlformats.org/spreadsheetml/2006/main" count="2657" uniqueCount="774">
  <si>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</si>
  <si>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</si>
  <si>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</si>
  <si>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</si>
  <si>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</si>
  <si>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</si>
  <si>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</si>
  <si>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</si>
  <si>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</si>
  <si>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</si>
  <si>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</si>
  <si>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</si>
  <si>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</si>
  <si>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</si>
  <si>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</si>
  <si>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</si>
  <si>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</si>
  <si>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</si>
  <si>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</si>
  <si>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</si>
  <si>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</si>
  <si>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</si>
  <si>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</si>
  <si>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</si>
  <si>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</si>
  <si>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</si>
  <si>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</si>
  <si>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</si>
  <si>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</si>
  <si>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</si>
  <si>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</si>
  <si>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</si>
  <si>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</si>
  <si>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</si>
  <si>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</si>
  <si>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</si>
  <si>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</si>
  <si>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</si>
  <si>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</si>
  <si>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</si>
  <si>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</si>
  <si>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</si>
  <si>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</si>
  <si>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</si>
  <si>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</si>
  <si>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</si>
  <si>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</si>
  <si>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</si>
  <si>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</si>
  <si>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</si>
  <si>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</si>
  <si>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</si>
  <si>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</si>
  <si>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</si>
  <si>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</si>
  <si>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</si>
  <si>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</si>
  <si>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</si>
  <si>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</si>
  <si>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</si>
  <si>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</si>
  <si>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</si>
  <si>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</si>
  <si>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</si>
  <si>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</si>
  <si>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</si>
  <si>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</si>
  <si>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</si>
  <si>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</si>
  <si>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</si>
  <si>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</si>
  <si>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</si>
  <si>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</si>
  <si>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</si>
  <si>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</si>
  <si>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</si>
  <si>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</si>
  <si>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</si>
  <si>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</si>
  <si>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</si>
  <si>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</si>
  <si>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</si>
  <si>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</si>
  <si>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</si>
  <si>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</si>
  <si>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</si>
  <si>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</si>
  <si>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</si>
  <si>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</si>
  <si>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</si>
  <si>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</si>
  <si>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</si>
  <si>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</si>
  <si>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</si>
  <si>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</si>
  <si>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</si>
  <si>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</si>
  <si>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</si>
  <si>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</si>
  <si>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</si>
  <si>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</si>
  <si>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</si>
  <si>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</si>
  <si>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</si>
  <si>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</si>
  <si>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</si>
  <si>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</si>
  <si>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</si>
  <si>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</si>
  <si>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</si>
  <si>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</si>
  <si>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</si>
  <si>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</si>
  <si>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</si>
  <si>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</si>
  <si>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</si>
  <si>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</si>
  <si>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</si>
  <si>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</si>
  <si>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</si>
  <si>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</si>
  <si>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</si>
  <si>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</si>
  <si>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</si>
  <si>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</si>
  <si>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</si>
  <si>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</si>
  <si>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</si>
  <si>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</si>
  <si>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</si>
  <si>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</si>
  <si>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</si>
  <si>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</si>
  <si>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</si>
  <si>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</si>
  <si>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</si>
  <si>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</si>
  <si>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</si>
  <si>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</si>
  <si>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</si>
  <si>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</si>
  <si>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</si>
  <si>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</si>
  <si>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</si>
  <si>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</si>
  <si>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</si>
  <si>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</si>
  <si>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</si>
  <si>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</si>
  <si>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</si>
  <si>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</si>
  <si>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</si>
  <si>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</si>
  <si>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</si>
  <si>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</si>
  <si>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</si>
  <si>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</si>
  <si>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</si>
  <si>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</si>
  <si>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</si>
  <si>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</si>
  <si>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</si>
  <si>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</si>
  <si>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</si>
  <si>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</si>
  <si>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</si>
  <si>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</si>
  <si>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</si>
  <si>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</si>
  <si>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</si>
  <si>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</si>
  <si>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</si>
  <si>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</si>
  <si>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</si>
  <si>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</si>
  <si>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</si>
  <si>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</si>
  <si>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</si>
  <si>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</si>
  <si>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</si>
  <si>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</si>
  <si>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</si>
  <si>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</si>
  <si>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</si>
  <si>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</si>
  <si>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</si>
  <si>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</si>
  <si>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</si>
  <si>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</si>
  <si>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</si>
  <si>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</si>
  <si>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</si>
  <si>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</si>
  <si>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</si>
  <si>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</si>
  <si>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</si>
  <si>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</si>
  <si>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</si>
  <si>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</si>
  <si>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</si>
  <si>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</si>
  <si>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</si>
  <si>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</si>
  <si>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</si>
  <si>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</si>
  <si>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</si>
  <si>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</si>
  <si>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</si>
  <si>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</si>
  <si>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</si>
  <si>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</si>
  <si>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</si>
  <si>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</si>
  <si>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</si>
  <si>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</si>
  <si>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</si>
  <si>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</si>
  <si>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</si>
  <si>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</si>
  <si>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</si>
  <si>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</si>
  <si>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</si>
  <si>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</si>
  <si>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</si>
  <si>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</si>
  <si>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</si>
  <si>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</si>
  <si>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</si>
  <si>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</si>
  <si>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</si>
  <si>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</si>
  <si>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</si>
  <si>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</si>
  <si>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</si>
  <si>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</si>
  <si>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</si>
  <si>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</si>
  <si>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</si>
  <si>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</si>
  <si>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</si>
  <si>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</si>
  <si>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</si>
  <si>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</si>
  <si>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</si>
  <si>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</si>
  <si>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</si>
  <si>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</si>
  <si>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</si>
  <si>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</si>
  <si>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</si>
  <si>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</si>
  <si>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</si>
  <si>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</si>
  <si>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</si>
  <si>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</si>
  <si>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</si>
  <si>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</si>
  <si>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</si>
  <si>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</si>
  <si>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</si>
  <si>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</si>
  <si>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</si>
  <si>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</si>
  <si>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</si>
  <si>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</si>
  <si>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</si>
  <si>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</si>
  <si>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</si>
  <si>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</si>
  <si>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</si>
  <si>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</si>
  <si>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</si>
  <si>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</si>
  <si>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</si>
  <si>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</si>
  <si>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</si>
  <si>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</si>
  <si>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</si>
  <si>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</si>
  <si>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</si>
  <si>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</si>
  <si>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</si>
  <si>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</si>
  <si>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</si>
  <si>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</si>
  <si>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</si>
  <si>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</si>
  <si>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</si>
  <si>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</si>
  <si>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</si>
  <si>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</si>
  <si>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</si>
  <si>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</si>
  <si>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</si>
  <si>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</si>
  <si>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</si>
  <si>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</si>
  <si>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</si>
  <si>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</si>
  <si>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</si>
  <si>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</si>
  <si>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</si>
  <si>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</si>
  <si>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</si>
  <si>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</si>
  <si>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</si>
  <si>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</si>
  <si>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</si>
  <si>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</si>
  <si>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</si>
  <si>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</si>
  <si>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</si>
  <si>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</si>
  <si>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</si>
  <si>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</si>
  <si>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</si>
  <si>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</si>
  <si>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</si>
  <si>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</si>
  <si>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</si>
  <si>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</si>
  <si>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</si>
  <si>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</si>
  <si>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</si>
  <si>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</si>
  <si>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</si>
  <si>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</si>
  <si>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</si>
  <si>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</si>
  <si>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</si>
  <si>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</si>
  <si>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</si>
  <si>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</si>
  <si>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</si>
  <si>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</si>
  <si>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</si>
  <si>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</si>
  <si>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</si>
  <si>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</si>
  <si>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</si>
  <si>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</si>
  <si>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</si>
  <si>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</si>
  <si>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</si>
  <si>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</si>
  <si>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</si>
  <si>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</si>
  <si>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</si>
  <si>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</si>
  <si>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</si>
  <si>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</si>
  <si>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</si>
  <si>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</si>
  <si>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</si>
  <si>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</si>
  <si>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</si>
  <si>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</si>
  <si>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</si>
  <si>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</si>
  <si>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</si>
  <si>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</si>
  <si>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</si>
  <si>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</si>
  <si>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</si>
  <si>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</si>
  <si>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</si>
  <si>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</si>
  <si>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</si>
  <si>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</si>
  <si>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</si>
  <si>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</si>
  <si>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</si>
  <si>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</si>
  <si>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</si>
  <si>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</si>
  <si>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</si>
  <si>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</si>
  <si>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</si>
  <si>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</si>
  <si>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</si>
  <si>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</si>
  <si>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</si>
  <si>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</si>
  <si>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</si>
  <si>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</si>
  <si>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</si>
  <si>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</si>
  <si>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</si>
  <si>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</si>
  <si>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</si>
  <si>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</si>
  <si>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</si>
  <si>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</si>
  <si>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</si>
  <si>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</si>
  <si>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</si>
  <si>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</si>
  <si>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</si>
  <si>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</si>
  <si>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</si>
  <si>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</si>
  <si>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</si>
  <si>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</si>
  <si>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</si>
  <si>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</si>
  <si>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</si>
  <si>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</si>
  <si>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</si>
  <si>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</si>
  <si>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</si>
  <si>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</si>
  <si>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</si>
  <si>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</si>
  <si>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</si>
  <si>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</si>
  <si>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</si>
  <si>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</si>
  <si>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</si>
  <si>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</si>
  <si>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</si>
  <si>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</si>
  <si>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</si>
  <si>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</si>
  <si>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</si>
  <si>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</si>
  <si>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</si>
  <si>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</si>
  <si>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</si>
  <si>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</si>
  <si>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</si>
  <si>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</si>
  <si>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</si>
  <si>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</si>
  <si>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</si>
  <si>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</si>
  <si>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</si>
  <si>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</si>
  <si>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</si>
  <si>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</si>
  <si>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</si>
  <si>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</si>
  <si>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</si>
  <si>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</si>
  <si>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</si>
  <si>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</si>
  <si>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</si>
  <si>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</si>
  <si>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</si>
  <si>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</si>
  <si>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</si>
  <si>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</si>
  <si>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</si>
  <si>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</si>
  <si>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</si>
  <si>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</si>
  <si>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</si>
  <si>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</si>
  <si>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</si>
  <si>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</si>
  <si>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</si>
  <si>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</si>
  <si>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</si>
  <si>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</si>
  <si>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</si>
  <si>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</si>
  <si>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</si>
  <si>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</si>
  <si>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</si>
  <si>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</si>
  <si>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</si>
  <si>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</si>
  <si>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</si>
  <si>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</si>
  <si>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</si>
  <si>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</si>
  <si>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</si>
  <si>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</si>
  <si>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</si>
  <si>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</si>
  <si>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</si>
  <si>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</si>
  <si>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</si>
  <si>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</si>
  <si>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</si>
  <si>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</si>
  <si>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</si>
  <si>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</si>
  <si>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</si>
  <si>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</si>
  <si>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</si>
  <si>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</si>
  <si>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</si>
  <si>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</si>
  <si>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</si>
  <si>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</si>
  <si>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</si>
  <si>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</si>
  <si>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</si>
  <si>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</si>
  <si>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</si>
  <si>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</si>
  <si>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</si>
  <si>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</si>
  <si>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</si>
  <si>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</si>
  <si>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</si>
  <si>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</si>
  <si>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</si>
  <si>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</si>
  <si>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</si>
  <si>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</si>
  <si>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</si>
  <si>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</si>
  <si>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</si>
  <si>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</si>
  <si>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</si>
  <si>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</si>
  <si>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</si>
  <si>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</si>
  <si>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</si>
  <si>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</si>
  <si>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</si>
  <si>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</si>
  <si>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</si>
  <si>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</si>
  <si>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</si>
  <si>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</si>
  <si>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</si>
  <si>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</si>
  <si>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</si>
  <si>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</si>
  <si>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</si>
  <si>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</si>
  <si>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</si>
  <si>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</si>
  <si>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</si>
  <si>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</si>
  <si>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</si>
  <si>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</si>
  <si>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</si>
  <si>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</si>
  <si>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</si>
  <si>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</si>
  <si>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</si>
  <si>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</si>
  <si>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</si>
  <si>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</si>
  <si>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</si>
  <si>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</si>
  <si>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</si>
  <si>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</si>
  <si>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</si>
  <si>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</si>
  <si>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</si>
  <si>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</si>
  <si>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</si>
  <si>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</si>
  <si>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</si>
  <si>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</si>
  <si>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</si>
  <si>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</si>
  <si>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</si>
  <si>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</si>
  <si>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</si>
  <si>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</si>
  <si>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</si>
  <si>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</si>
  <si>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</si>
  <si>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</si>
  <si>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</si>
  <si>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</si>
  <si>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</si>
  <si>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</si>
  <si>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</si>
  <si>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</si>
  <si>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</si>
  <si>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</si>
  <si>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</si>
  <si>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</si>
  <si>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</si>
  <si>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</si>
  <si>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</si>
  <si>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</si>
  <si>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</si>
  <si>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</si>
  <si>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</si>
  <si>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</si>
  <si>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</si>
  <si>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</si>
  <si>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</si>
  <si>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</si>
  <si>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</si>
  <si>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</si>
  <si>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</si>
  <si>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</si>
  <si>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</si>
  <si>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</si>
  <si>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</si>
  <si>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</si>
  <si>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</si>
  <si>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</si>
  <si>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</si>
  <si>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</si>
  <si>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</si>
  <si>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</si>
  <si>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</si>
  <si>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</si>
  <si>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</si>
  <si>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</si>
  <si>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</si>
  <si>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</si>
  <si>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</si>
  <si>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</si>
  <si>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</si>
  <si>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</si>
  <si>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</si>
  <si>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</si>
  <si>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</si>
  <si>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</si>
  <si>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</si>
  <si>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</si>
  <si>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</si>
  <si>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</si>
  <si>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</si>
  <si>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</si>
  <si>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</si>
  <si>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</si>
  <si>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</si>
  <si>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</si>
  <si>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</si>
  <si>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</si>
  <si>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</si>
  <si>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</si>
  <si>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</si>
  <si>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</si>
  <si>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</si>
  <si>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</si>
  <si>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</si>
  <si>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</si>
  <si>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</si>
  <si>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</si>
  <si>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</si>
  <si>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</si>
  <si>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</si>
  <si>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</si>
  <si>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</si>
  <si>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</si>
  <si>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</si>
  <si>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</si>
  <si>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</si>
  <si>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</si>
  <si>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</si>
  <si>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</si>
  <si>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</si>
  <si>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</si>
  <si>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</si>
  <si>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</si>
  <si>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</si>
  <si>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</si>
  <si>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</si>
  <si>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</si>
  <si>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</si>
  <si>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</si>
  <si>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</si>
  <si>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</si>
  <si>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</si>
  <si>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</si>
  <si>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</si>
  <si>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</si>
  <si>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</si>
  <si>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</si>
  <si>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</si>
  <si>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</si>
  <si>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</si>
  <si>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</si>
  <si>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</si>
  <si>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</si>
  <si>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</si>
  <si>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</si>
  <si>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</si>
  <si>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</si>
  <si>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</si>
  <si>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</si>
  <si>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</si>
  <si>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</si>
  <si>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</si>
  <si>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</si>
  <si>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</si>
  <si>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</si>
  <si>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</si>
  <si>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</si>
  <si>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</si>
  <si>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</si>
  <si>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</si>
  <si>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</si>
  <si>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</si>
  <si>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</si>
  <si>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</si>
  <si>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</si>
  <si>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</si>
  <si>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</si>
  <si>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</si>
  <si>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</si>
  <si>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</si>
  <si>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</si>
  <si>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</si>
  <si>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</si>
  <si>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</si>
  <si>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</si>
  <si>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</si>
  <si>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</si>
  <si>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</si>
  <si>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</si>
  <si>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</si>
  <si>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</si>
  <si>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</si>
  <si>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</si>
  <si>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</si>
  <si>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</si>
  <si>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</si>
  <si>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</si>
  <si>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</si>
  <si>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</si>
  <si>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</si>
  <si>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</si>
  <si>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</si>
  <si>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</si>
  <si>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</si>
  <si>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</si>
  <si>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</si>
  <si>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</si>
  <si>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</si>
  <si>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</si>
  <si>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</si>
  <si>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</si>
  <si>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</si>
  <si>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</si>
  <si>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</si>
  <si>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</si>
  <si>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</si>
  <si>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</si>
  <si>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</si>
  <si>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</si>
  <si>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</si>
  <si>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</si>
  <si>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</si>
  <si>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</si>
  <si>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</si>
  <si>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</si>
  <si>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</si>
  <si>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</si>
  <si>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</si>
  <si>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</si>
  <si>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</si>
  <si>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</si>
  <si>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</si>
  <si>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</si>
  <si>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</si>
  <si>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</si>
  <si>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</si>
  <si>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</si>
  <si>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</si>
  <si>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</si>
  <si>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</si>
  <si>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</si>
  <si>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</si>
  <si>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</si>
  <si>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NICOLAS</t>
  </si>
  <si>
    <t>PEYPOCH</t>
  </si>
  <si>
    <t>nicolas.peypoch@univ-perp.fr</t>
  </si>
  <si>
    <t>Présentiel</t>
  </si>
  <si>
    <t>Contrôle continu</t>
  </si>
  <si>
    <t>Feuille d'émargement papier</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</si>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</sst>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zoomScale="80" zoomScaleNormal="80" workbookViewId="0">
      <selection activeCell="C49" sqref="C49"/>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25" t="s">
        <v>738</v>
      </c>
      <c r="B1" s="226"/>
      <c r="C1" s="227"/>
      <c r="D1" s="65"/>
      <c r="E1" s="65"/>
      <c r="F1" s="211" t="s">
        <v>4</v>
      </c>
    </row>
    <row r="2" spans="1:22" ht="59.25" customHeight="1" thickBot="1" x14ac:dyDescent="0.3">
      <c r="A2" s="222" t="s">
        <v>732</v>
      </c>
      <c r="B2" s="223"/>
      <c r="C2" s="224"/>
      <c r="D2" s="66"/>
      <c r="E2" s="67"/>
      <c r="F2" s="212"/>
    </row>
    <row r="3" spans="1:22" ht="35.1" customHeight="1" x14ac:dyDescent="0.25">
      <c r="A3" s="213" t="s">
        <v>5</v>
      </c>
      <c r="B3" s="68" t="s">
        <v>6</v>
      </c>
      <c r="C3" s="69" t="s">
        <v>7</v>
      </c>
      <c r="D3" s="70"/>
      <c r="E3" s="71"/>
      <c r="F3" s="72"/>
    </row>
    <row r="4" spans="1:22" ht="35.1" customHeight="1" x14ac:dyDescent="0.25">
      <c r="A4" s="214"/>
      <c r="B4" s="73" t="s">
        <v>8</v>
      </c>
      <c r="C4" s="74" t="s">
        <v>9</v>
      </c>
      <c r="D4" s="75"/>
      <c r="E4" s="76"/>
      <c r="F4" s="77"/>
    </row>
    <row r="5" spans="1:22" ht="35.1" customHeight="1" x14ac:dyDescent="0.25">
      <c r="A5" s="214"/>
      <c r="B5" s="73" t="s">
        <v>10</v>
      </c>
      <c r="C5" s="74" t="s">
        <v>11</v>
      </c>
      <c r="D5" s="75"/>
      <c r="E5" s="76"/>
      <c r="F5" s="77"/>
    </row>
    <row r="6" spans="1:22" ht="35.1" customHeight="1" x14ac:dyDescent="0.25">
      <c r="A6" s="214"/>
      <c r="B6" s="78" t="s">
        <v>12</v>
      </c>
      <c r="C6" s="79">
        <v>13002979600260</v>
      </c>
      <c r="D6" s="80"/>
      <c r="E6" s="81"/>
      <c r="F6" s="82"/>
    </row>
    <row r="7" spans="1:22" ht="35.1" customHeight="1" thickBot="1" x14ac:dyDescent="0.3">
      <c r="A7" s="215"/>
      <c r="B7" s="83" t="s">
        <v>61</v>
      </c>
      <c r="C7" s="84" t="s">
        <v>58</v>
      </c>
      <c r="D7" s="85"/>
      <c r="E7" s="86"/>
      <c r="F7" s="87"/>
    </row>
    <row r="8" spans="1:22" ht="35.1" customHeight="1" x14ac:dyDescent="0.25">
      <c r="A8" s="216" t="s">
        <v>70</v>
      </c>
      <c r="B8" s="88" t="s">
        <v>71</v>
      </c>
      <c r="C8" s="18" t="s">
        <v>93</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17"/>
      <c r="B9" s="92" t="s">
        <v>131</v>
      </c>
      <c r="C9" s="104" t="str">
        <f>_xlfn.XLOOKUP(C8,SitesFormations[Site de formation principal],SitesFormations[adresse],"")</f>
        <v>52 AV PAUL ALDUY, 66000 PERPIGNAN</v>
      </c>
      <c r="D9" s="93"/>
      <c r="E9" s="94"/>
      <c r="F9" s="77" t="s">
        <v>157</v>
      </c>
    </row>
    <row r="10" spans="1:22" ht="35.1" customHeight="1" x14ac:dyDescent="0.25">
      <c r="A10" s="218"/>
      <c r="B10" s="95" t="s">
        <v>132</v>
      </c>
      <c r="C10" s="104" t="str">
        <f>_xlfn.XLOOKUP(C8,SitesFormations[Site de formation principal],SitesFormations[UAI],"")</f>
        <v>0660802N</v>
      </c>
      <c r="D10" s="93"/>
      <c r="E10" s="94"/>
      <c r="F10" s="77" t="s">
        <v>157</v>
      </c>
      <c r="G10" s="91" t="str" cm="1">
        <f t="array" ref="G10">IFERROR(_xlfn._xlws.FILTER(SitesFormations[UAI],SitesFormations[Site de formation principal]='Fiche formation'!C8),"")</f>
        <v>0660802N</v>
      </c>
    </row>
    <row r="11" spans="1:22" ht="35.1" customHeight="1" x14ac:dyDescent="0.25">
      <c r="A11" s="218"/>
      <c r="B11" s="96" t="s">
        <v>133</v>
      </c>
      <c r="C11" s="79">
        <v>13002979600013</v>
      </c>
      <c r="D11" s="93"/>
      <c r="E11" s="94"/>
      <c r="F11" s="77"/>
      <c r="G11" s="91"/>
    </row>
    <row r="12" spans="1:22" ht="35.1" customHeight="1" x14ac:dyDescent="0.25">
      <c r="A12" s="218"/>
      <c r="B12" s="97" t="s">
        <v>73</v>
      </c>
      <c r="C12" s="171"/>
      <c r="D12" s="98"/>
      <c r="E12" s="99"/>
      <c r="F12" s="220" t="s">
        <v>22</v>
      </c>
      <c r="G12" s="91"/>
    </row>
    <row r="13" spans="1:22" ht="35.1" customHeight="1" thickBot="1" x14ac:dyDescent="0.3">
      <c r="A13" s="219"/>
      <c r="B13" s="100" t="s">
        <v>72</v>
      </c>
      <c r="C13" s="17"/>
      <c r="D13" s="101"/>
      <c r="E13" s="102"/>
      <c r="F13" s="221"/>
    </row>
    <row r="14" spans="1:22" ht="45" customHeight="1" x14ac:dyDescent="0.25">
      <c r="A14" s="228" t="s">
        <v>193</v>
      </c>
      <c r="B14" s="165" t="s">
        <v>118</v>
      </c>
      <c r="C14" s="18" t="s">
        <v>376</v>
      </c>
      <c r="D14" s="89"/>
      <c r="E14" s="90"/>
      <c r="F14" s="72" t="s">
        <v>160</v>
      </c>
      <c r="G14" s="91"/>
      <c r="V14" s="181" t="str" cm="1">
        <f t="array" ref="V14:V27">IFERROR(_xlfn.UNIQUE(_xlfn._xlws.FILTER(Groupes[Nom court formation],Groupes[Site de formation]=C8)),"")</f>
        <v>LG Economie Gestion EM</v>
      </c>
    </row>
    <row r="15" spans="1:22" ht="35.1" customHeight="1" x14ac:dyDescent="0.25">
      <c r="A15" s="229"/>
      <c r="B15" s="107" t="s">
        <v>14</v>
      </c>
      <c r="C15" s="196" t="str">
        <f>_xlfn.XLOOKUP(C14,Formations[Nom court],Formations[Diplôme abrégé],"")</f>
        <v>MASTER</v>
      </c>
      <c r="D15" s="197"/>
      <c r="E15" s="110"/>
      <c r="F15" s="77" t="s">
        <v>134</v>
      </c>
      <c r="G15" s="91"/>
      <c r="V15" s="181" t="str">
        <v>LG Economie Gestion MT</v>
      </c>
    </row>
    <row r="16" spans="1:22" ht="35.1" customHeight="1" x14ac:dyDescent="0.25">
      <c r="A16" s="229"/>
      <c r="B16" s="103" t="s">
        <v>60</v>
      </c>
      <c r="C16" s="104" t="str">
        <f>_xlfn.XLOOKUP(C14,Formations[Nom court],Formations[Mention RNCP],"")</f>
        <v>Gestion de production, logistique, achats</v>
      </c>
      <c r="D16" s="105"/>
      <c r="E16" s="106"/>
      <c r="F16" s="77" t="s">
        <v>134</v>
      </c>
      <c r="G16" s="91"/>
      <c r="V16" s="181" t="str">
        <v>LG Economie Gestion SG</v>
      </c>
    </row>
    <row r="17" spans="1:22" ht="35.1" customHeight="1" x14ac:dyDescent="0.25">
      <c r="A17" s="229"/>
      <c r="B17" s="107" t="s">
        <v>15</v>
      </c>
      <c r="C17" s="104" t="str">
        <f>_xlfn.TEXTJOIN(" - ",TRUE,_xlfn.XLOOKUP(C14,Formations[Nom court],Formations[Parcours (CFA)],""))</f>
        <v/>
      </c>
      <c r="D17" s="105"/>
      <c r="E17" s="106"/>
      <c r="F17" s="77" t="s">
        <v>134</v>
      </c>
      <c r="G17" s="91"/>
      <c r="V17" s="181" t="str">
        <v>LP Management Hôtellerie de Plein Air</v>
      </c>
    </row>
    <row r="18" spans="1:22" ht="35.1" customHeight="1" x14ac:dyDescent="0.25">
      <c r="A18" s="229"/>
      <c r="B18" s="107" t="s">
        <v>16</v>
      </c>
      <c r="C18" s="196" t="str">
        <f>_xlfn.XLOOKUP(C14,Formations[Nom court],Formations[Acronyme formation],"")</f>
        <v>M GPLA</v>
      </c>
      <c r="D18" s="105"/>
      <c r="E18" s="106"/>
      <c r="F18" s="77" t="s">
        <v>134</v>
      </c>
      <c r="G18" s="91"/>
      <c r="V18" s="181" t="str">
        <v>LP Bancassuranc Gest° Patrimoine Perpi</v>
      </c>
    </row>
    <row r="19" spans="1:22" ht="35.1" customHeight="1" thickBot="1" x14ac:dyDescent="0.3">
      <c r="A19" s="230"/>
      <c r="B19" s="190" t="s">
        <v>17</v>
      </c>
      <c r="C19" s="108" t="str">
        <f>_xlfn.XLOOKUP(C14,Formations[Nom court],Formations[Code RNCP],"")</f>
        <v>35921</v>
      </c>
      <c r="D19" s="109"/>
      <c r="E19" s="110"/>
      <c r="F19" s="82" t="s">
        <v>134</v>
      </c>
      <c r="G19" s="91"/>
      <c r="V19" s="181" t="str">
        <v>LP Touris Affair Festival Territoir 66</v>
      </c>
    </row>
    <row r="20" spans="1:22" s="4" customFormat="1" ht="35.1" customHeight="1" x14ac:dyDescent="0.25">
      <c r="A20" s="242" t="s">
        <v>192</v>
      </c>
      <c r="B20" s="111"/>
      <c r="C20" s="112" t="str">
        <f>_xlfn.TEXTJOIN(" ",TRUE,
C15,
_xlfn.SWITCH(C18,"DNO","2e année","DE AUDIO","3e année",
_xlfn.SWITCH(C15,"DEUST","2e année","DSCG","2e année","MASTER","2e année","BUT","3e année","DCG","3e année","LG","3e année","LP","3e année","INGE","5e année","")
),
"2026-2027")</f>
        <v>MASTER 2e année 2026-2027</v>
      </c>
      <c r="D20" s="89"/>
      <c r="E20" s="89"/>
      <c r="F20" s="72"/>
      <c r="V20" s="182" t="str">
        <v>M Managmt Administration Entreprises</v>
      </c>
    </row>
    <row r="21" spans="1:22" ht="35.1" customHeight="1" thickBot="1" x14ac:dyDescent="0.3">
      <c r="A21" s="243"/>
      <c r="B21" s="201" t="s">
        <v>194</v>
      </c>
      <c r="C21" s="202"/>
      <c r="D21" s="188"/>
      <c r="E21" s="189"/>
      <c r="F21" s="203" t="s">
        <v>739</v>
      </c>
      <c r="G21" s="91"/>
      <c r="V21" s="181" t="str">
        <v>M Compta Contrôle Audit 66</v>
      </c>
    </row>
    <row r="22" spans="1:22" ht="35.1" customHeight="1" x14ac:dyDescent="0.25">
      <c r="A22" s="239" t="s">
        <v>191</v>
      </c>
      <c r="B22" s="199" t="s">
        <v>75</v>
      </c>
      <c r="C22" s="200" t="s">
        <v>767</v>
      </c>
      <c r="D22" s="93"/>
      <c r="E22" s="93"/>
      <c r="F22" s="220" t="s">
        <v>99</v>
      </c>
      <c r="V22" s="181" t="str">
        <v>M International Trade and Marketing</v>
      </c>
    </row>
    <row r="23" spans="1:22" s="3" customFormat="1" ht="35.1" customHeight="1" x14ac:dyDescent="0.25">
      <c r="A23" s="240"/>
      <c r="B23" s="113" t="s">
        <v>76</v>
      </c>
      <c r="C23" s="14" t="s">
        <v>768</v>
      </c>
      <c r="D23" s="93"/>
      <c r="E23" s="93"/>
      <c r="F23" s="237"/>
      <c r="V23" s="182" t="str">
        <v>M Gestion de Product° Logistique Achat</v>
      </c>
    </row>
    <row r="24" spans="1:22" s="3" customFormat="1" ht="35.1" customHeight="1" x14ac:dyDescent="0.25">
      <c r="A24" s="240"/>
      <c r="B24" s="113" t="s">
        <v>77</v>
      </c>
      <c r="C24" s="14" t="s">
        <v>769</v>
      </c>
      <c r="D24" s="93"/>
      <c r="E24" s="93"/>
      <c r="F24" s="237"/>
      <c r="V24" s="182" t="str">
        <v>M Activités culturelles touristiques</v>
      </c>
    </row>
    <row r="25" spans="1:22" s="3" customFormat="1" ht="35.1" customHeight="1" x14ac:dyDescent="0.25">
      <c r="A25" s="240"/>
      <c r="B25" s="113" t="s">
        <v>78</v>
      </c>
      <c r="C25" s="16"/>
      <c r="D25" s="105"/>
      <c r="E25" s="93"/>
      <c r="F25" s="237"/>
      <c r="V25" s="182" t="str">
        <v>M Monnaie Banque Finance Assurance</v>
      </c>
    </row>
    <row r="26" spans="1:22" s="3" customFormat="1" ht="35.1" customHeight="1" x14ac:dyDescent="0.25">
      <c r="A26" s="240"/>
      <c r="B26" s="113" t="s">
        <v>79</v>
      </c>
      <c r="C26" s="16"/>
      <c r="D26" s="105"/>
      <c r="E26" s="93"/>
      <c r="F26" s="237"/>
      <c r="V26" s="182" t="str">
        <v>M Opérateurs Touristiques</v>
      </c>
    </row>
    <row r="27" spans="1:22" s="3" customFormat="1" ht="35.1" customHeight="1" x14ac:dyDescent="0.25">
      <c r="A27" s="240"/>
      <c r="B27" s="113" t="s">
        <v>80</v>
      </c>
      <c r="C27" s="16"/>
      <c r="D27" s="105"/>
      <c r="E27" s="93"/>
      <c r="F27" s="238"/>
      <c r="V27" s="182" t="str">
        <v>M Tourisme Economics Management</v>
      </c>
    </row>
    <row r="28" spans="1:22" s="3" customFormat="1" ht="35.1" customHeight="1" x14ac:dyDescent="0.25">
      <c r="A28" s="240"/>
      <c r="B28" s="113" t="s">
        <v>81</v>
      </c>
      <c r="C28" s="14"/>
      <c r="D28" s="93"/>
      <c r="E28" s="93"/>
      <c r="F28" s="220"/>
      <c r="V28" s="182"/>
    </row>
    <row r="29" spans="1:22" s="3" customFormat="1" ht="35.1" customHeight="1" x14ac:dyDescent="0.25">
      <c r="A29" s="240"/>
      <c r="B29" s="113" t="s">
        <v>82</v>
      </c>
      <c r="C29" s="14"/>
      <c r="D29" s="93"/>
      <c r="E29" s="93"/>
      <c r="F29" s="237"/>
      <c r="V29" s="182"/>
    </row>
    <row r="30" spans="1:22" s="3" customFormat="1" ht="35.1" customHeight="1" x14ac:dyDescent="0.25">
      <c r="A30" s="240"/>
      <c r="B30" s="113" t="s">
        <v>83</v>
      </c>
      <c r="C30" s="14"/>
      <c r="D30" s="93"/>
      <c r="E30" s="93"/>
      <c r="F30" s="237"/>
      <c r="V30" s="182"/>
    </row>
    <row r="31" spans="1:22" s="3" customFormat="1" ht="35.1" customHeight="1" x14ac:dyDescent="0.25">
      <c r="A31" s="240"/>
      <c r="B31" s="113" t="s">
        <v>84</v>
      </c>
      <c r="C31" s="14"/>
      <c r="D31" s="93"/>
      <c r="E31" s="93"/>
      <c r="F31" s="237"/>
      <c r="V31" s="182"/>
    </row>
    <row r="32" spans="1:22" s="3" customFormat="1" ht="35.1" customHeight="1" x14ac:dyDescent="0.25">
      <c r="A32" s="240"/>
      <c r="B32" s="113" t="s">
        <v>85</v>
      </c>
      <c r="C32" s="14"/>
      <c r="D32" s="93"/>
      <c r="E32" s="93"/>
      <c r="F32" s="237"/>
      <c r="V32" s="182"/>
    </row>
    <row r="33" spans="1:22" s="3" customFormat="1" ht="35.1" customHeight="1" thickBot="1" x14ac:dyDescent="0.3">
      <c r="A33" s="241"/>
      <c r="B33" s="113" t="s">
        <v>86</v>
      </c>
      <c r="C33" s="14"/>
      <c r="D33" s="101"/>
      <c r="E33" s="93"/>
      <c r="F33" s="221"/>
      <c r="V33" s="182"/>
    </row>
    <row r="34" spans="1:22" s="3" customFormat="1" ht="35.1" customHeight="1" thickBot="1" x14ac:dyDescent="0.3">
      <c r="A34" s="234" t="s">
        <v>18</v>
      </c>
      <c r="B34" s="114" t="s">
        <v>69</v>
      </c>
      <c r="C34" s="115">
        <f>IF(_xlfn.MINIFS(Import!A:A,Import!D:D,"Rentrée")=DATE(1900,1,0),"",_xlfn.MINIFS(Import!A:A,Import!D:D,"Rentrée"))</f>
        <v>46279</v>
      </c>
      <c r="D34" s="116"/>
      <c r="E34" s="117"/>
      <c r="F34" s="72" t="s">
        <v>87</v>
      </c>
      <c r="H34" s="183" t="s">
        <v>23</v>
      </c>
      <c r="I34" s="231" t="str">
        <f>C36</f>
        <v>MASTER 2e année 2026-2027</v>
      </c>
      <c r="J34" s="232"/>
      <c r="K34" s="233"/>
      <c r="L34" s="231">
        <f>D36</f>
        <v>0</v>
      </c>
      <c r="M34" s="232"/>
      <c r="N34" s="233"/>
      <c r="O34" s="231">
        <f>G36</f>
        <v>0</v>
      </c>
      <c r="P34" s="232"/>
      <c r="Q34" s="233"/>
      <c r="R34" s="231" t="s">
        <v>57</v>
      </c>
      <c r="S34" s="232"/>
      <c r="T34" s="233"/>
      <c r="V34" s="182"/>
    </row>
    <row r="35" spans="1:22" s="3" customFormat="1" ht="35.1" customHeight="1" thickBot="1" x14ac:dyDescent="0.3">
      <c r="A35" s="235"/>
      <c r="B35" s="118" t="s">
        <v>56</v>
      </c>
      <c r="C35" s="119">
        <f>IF(_xlfn.MAXIFS(Import!A:A,Import!D:D,"Examens")=DATE(1900,1,0),"",_xlfn.MAXIFS(Import!A:A,Import!D:D,"Examens"))</f>
        <v>46633</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35"/>
      <c r="B36" s="114"/>
      <c r="C36" s="126" t="str">
        <f>C20</f>
        <v>MASTER 2e année 2026-2027</v>
      </c>
      <c r="D36" s="127"/>
      <c r="E36" s="127"/>
      <c r="F36" s="72"/>
      <c r="H36" s="128" t="s">
        <v>27</v>
      </c>
      <c r="I36" s="129">
        <f>COUNTIF(Import!D:D,"Centre")/2 + COUNTIF(Import!D:D,"Rentrée")/2</f>
        <v>73</v>
      </c>
      <c r="J36" s="129">
        <f>I36*7</f>
        <v>511</v>
      </c>
      <c r="K36" s="129"/>
      <c r="L36" s="129"/>
      <c r="M36" s="129"/>
      <c r="N36" s="129"/>
      <c r="O36" s="129"/>
      <c r="P36" s="129"/>
      <c r="Q36" s="129"/>
      <c r="R36" s="130">
        <f>I36+L36+O36</f>
        <v>73</v>
      </c>
      <c r="S36" s="130">
        <f>J36+M36+Q36</f>
        <v>511</v>
      </c>
      <c r="T36" s="131"/>
      <c r="V36" s="182"/>
    </row>
    <row r="37" spans="1:22" s="3" customFormat="1" ht="35.1" customHeight="1" x14ac:dyDescent="0.25">
      <c r="A37" s="235"/>
      <c r="B37" s="103" t="s">
        <v>62</v>
      </c>
      <c r="C37" s="9"/>
      <c r="D37" s="133"/>
      <c r="E37" s="133"/>
      <c r="F37" s="77"/>
      <c r="H37" s="134" t="s">
        <v>28</v>
      </c>
      <c r="I37" s="135">
        <f>COUNTIF(Import!D:D,"Examens")/2</f>
        <v>10</v>
      </c>
      <c r="J37" s="135">
        <f>I37*7</f>
        <v>70</v>
      </c>
      <c r="K37" s="135"/>
      <c r="L37" s="135"/>
      <c r="M37" s="135"/>
      <c r="N37" s="135"/>
      <c r="O37" s="135"/>
      <c r="P37" s="135"/>
      <c r="Q37" s="135"/>
      <c r="R37" s="136">
        <f t="shared" ref="R37:R42" si="0">I37+L37+O37</f>
        <v>10</v>
      </c>
      <c r="S37" s="136">
        <f t="shared" ref="S37:S42" si="1">J37+M37+Q37</f>
        <v>70</v>
      </c>
      <c r="T37" s="137"/>
      <c r="V37" s="182"/>
    </row>
    <row r="38" spans="1:22" s="3" customFormat="1" ht="35.1" customHeight="1" thickBot="1" x14ac:dyDescent="0.3">
      <c r="A38" s="235"/>
      <c r="B38" s="103" t="s">
        <v>63</v>
      </c>
      <c r="C38" s="132">
        <f>(C41*35)-C37</f>
        <v>581</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
      <c r="A39" s="235"/>
      <c r="B39" s="103" t="s">
        <v>64</v>
      </c>
      <c r="C39" s="132">
        <f>C37+C38</f>
        <v>581</v>
      </c>
      <c r="D39" s="133"/>
      <c r="E39" s="133"/>
      <c r="F39" s="77" t="s">
        <v>162</v>
      </c>
      <c r="G39" s="142"/>
      <c r="H39" s="143" t="s">
        <v>29</v>
      </c>
      <c r="I39" s="144">
        <f>IF($G$38="compté dans le temps de formation",SUM(I36:I38),SUM(I36:I37))</f>
        <v>83</v>
      </c>
      <c r="J39" s="145">
        <f>IF($G$38="compté dans le temps de formation",SUM(J36:J38),SUM(J36:J37))</f>
        <v>581</v>
      </c>
      <c r="K39" s="146">
        <f>IFERROR(J39/(J39+J42),"")</f>
        <v>0.31086142322097376</v>
      </c>
      <c r="L39" s="144"/>
      <c r="M39" s="145"/>
      <c r="N39" s="146"/>
      <c r="O39" s="144"/>
      <c r="P39" s="145"/>
      <c r="Q39" s="146"/>
      <c r="R39" s="144">
        <f t="shared" si="0"/>
        <v>83</v>
      </c>
      <c r="S39" s="145">
        <f t="shared" si="1"/>
        <v>581</v>
      </c>
      <c r="T39" s="146">
        <f>IFERROR(S39/(S39+S42),"")</f>
        <v>0.31086142322097376</v>
      </c>
      <c r="V39" s="182"/>
    </row>
    <row r="40" spans="1:22" s="3" customFormat="1" ht="35.1" customHeight="1" x14ac:dyDescent="0.25">
      <c r="A40" s="235"/>
      <c r="B40" s="107" t="s">
        <v>19</v>
      </c>
      <c r="C40" s="132">
        <f>I39</f>
        <v>83</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35"/>
      <c r="B41" s="107" t="s">
        <v>65</v>
      </c>
      <c r="C41" s="132">
        <f>C40/5</f>
        <v>16.600000000000001</v>
      </c>
      <c r="D41" s="133"/>
      <c r="E41" s="133"/>
      <c r="F41" s="77" t="s">
        <v>87</v>
      </c>
      <c r="H41" s="154" t="s">
        <v>30</v>
      </c>
      <c r="I41" s="155">
        <f>COUNTIF(Import!D:D,"Entreprise")/2</f>
        <v>184</v>
      </c>
      <c r="J41" s="156">
        <f>I41*7</f>
        <v>1288</v>
      </c>
      <c r="K41" s="157"/>
      <c r="L41" s="155"/>
      <c r="M41" s="156"/>
      <c r="N41" s="157"/>
      <c r="O41" s="155"/>
      <c r="P41" s="156"/>
      <c r="Q41" s="157"/>
      <c r="R41" s="158">
        <f t="shared" si="0"/>
        <v>184</v>
      </c>
      <c r="S41" s="159">
        <f t="shared" si="1"/>
        <v>1288</v>
      </c>
      <c r="T41" s="160"/>
      <c r="V41" s="182"/>
    </row>
    <row r="42" spans="1:22" s="3" customFormat="1" ht="35.1" customHeight="1" thickBot="1" x14ac:dyDescent="0.3">
      <c r="A42" s="235"/>
      <c r="B42" s="161" t="s">
        <v>59</v>
      </c>
      <c r="C42" s="162">
        <f>C39+D39+E39</f>
        <v>581</v>
      </c>
      <c r="D42" s="163"/>
      <c r="E42" s="164"/>
      <c r="F42" s="82" t="s">
        <v>87</v>
      </c>
      <c r="H42" s="143" t="s">
        <v>31</v>
      </c>
      <c r="I42" s="144">
        <f>SUM(I40:I41)</f>
        <v>184</v>
      </c>
      <c r="J42" s="145">
        <f>SUM(J40:J41)</f>
        <v>1288</v>
      </c>
      <c r="K42" s="146">
        <f>IFERROR(J42/(J42+J39),"")</f>
        <v>0.68913857677902624</v>
      </c>
      <c r="L42" s="144"/>
      <c r="M42" s="145"/>
      <c r="N42" s="146"/>
      <c r="O42" s="144"/>
      <c r="P42" s="145"/>
      <c r="Q42" s="146"/>
      <c r="R42" s="144">
        <f t="shared" si="0"/>
        <v>184</v>
      </c>
      <c r="S42" s="145">
        <f t="shared" si="1"/>
        <v>1288</v>
      </c>
      <c r="T42" s="146">
        <f>IFERROR(S42/(S42+S39),"")</f>
        <v>0.68913857677902624</v>
      </c>
      <c r="V42" s="182"/>
    </row>
    <row r="43" spans="1:22" s="3" customFormat="1" ht="35.1" customHeight="1" x14ac:dyDescent="0.25">
      <c r="A43" s="235"/>
      <c r="B43" s="165" t="s">
        <v>66</v>
      </c>
      <c r="C43" s="18" t="s">
        <v>770</v>
      </c>
      <c r="D43" s="89"/>
      <c r="E43" s="90"/>
      <c r="F43" s="72" t="s">
        <v>13</v>
      </c>
      <c r="H43"/>
      <c r="V43" s="182"/>
    </row>
    <row r="44" spans="1:22" s="3" customFormat="1" ht="35.1" customHeight="1" x14ac:dyDescent="0.25">
      <c r="A44" s="235"/>
      <c r="B44" s="166" t="s">
        <v>100</v>
      </c>
      <c r="C44" s="9"/>
      <c r="D44" s="133"/>
      <c r="E44" s="133"/>
      <c r="F44" s="184" t="s">
        <v>159</v>
      </c>
      <c r="G44" s="167"/>
      <c r="H44" s="167" t="b">
        <f>OR(D43="Distanciel",D43="Mixte")</f>
        <v>0</v>
      </c>
      <c r="I44" s="167"/>
      <c r="V44" s="182"/>
    </row>
    <row r="45" spans="1:22" s="3" customFormat="1" ht="35.1" customHeight="1" x14ac:dyDescent="0.25">
      <c r="A45" s="235"/>
      <c r="B45" s="168" t="s">
        <v>20</v>
      </c>
      <c r="C45" s="16" t="s">
        <v>771</v>
      </c>
      <c r="D45" s="105"/>
      <c r="E45" s="106"/>
      <c r="F45" s="77" t="s">
        <v>13</v>
      </c>
      <c r="H45"/>
      <c r="V45" s="182"/>
    </row>
    <row r="46" spans="1:22" s="92" customFormat="1" ht="35.1" customHeight="1" x14ac:dyDescent="0.25">
      <c r="A46" s="235"/>
      <c r="B46" s="107" t="s">
        <v>21</v>
      </c>
      <c r="C46" s="16" t="s">
        <v>772</v>
      </c>
      <c r="D46" s="105"/>
      <c r="E46" s="106"/>
      <c r="F46" s="77" t="s">
        <v>13</v>
      </c>
      <c r="H46"/>
      <c r="V46" s="182"/>
    </row>
    <row r="47" spans="1:22" s="92" customFormat="1" ht="35.1" customHeight="1" x14ac:dyDescent="0.25">
      <c r="A47" s="235"/>
      <c r="B47" s="103" t="s">
        <v>67</v>
      </c>
      <c r="C47" s="16"/>
      <c r="D47" s="105"/>
      <c r="E47" s="106"/>
      <c r="F47" s="77" t="s">
        <v>13</v>
      </c>
      <c r="H47"/>
      <c r="V47" s="182"/>
    </row>
    <row r="48" spans="1:22" s="92" customFormat="1" ht="35.1" customHeight="1" x14ac:dyDescent="0.25">
      <c r="A48" s="235"/>
      <c r="B48" s="103" t="s">
        <v>74</v>
      </c>
      <c r="C48" s="16"/>
      <c r="D48" s="105"/>
      <c r="E48" s="106"/>
      <c r="F48" s="77"/>
      <c r="G48" s="167"/>
      <c r="H48"/>
      <c r="V48" s="182"/>
    </row>
    <row r="49" spans="1:6" ht="35.1" customHeight="1" thickBot="1" x14ac:dyDescent="0.3">
      <c r="A49" s="236"/>
      <c r="B49" s="118" t="s">
        <v>68</v>
      </c>
      <c r="C49" s="19" t="s">
        <v>773</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M GPLA</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1">
        <f>'Fiche formation'!C11</f>
        <v>13002979600013</v>
      </c>
      <c r="K2">
        <f>'Fiche formation'!C12</f>
        <v>0</v>
      </c>
      <c r="L2">
        <f>'Fiche formation'!C13</f>
        <v>0</v>
      </c>
      <c r="M2" t="str">
        <f>'Fiche formation'!C15</f>
        <v>MASTER</v>
      </c>
      <c r="N2" t="str">
        <f>'Fiche formation'!C16</f>
        <v>Gestion de production, logistique, achats</v>
      </c>
      <c r="O2" t="str">
        <f>'Fiche formation'!C17</f>
        <v/>
      </c>
      <c r="P2" t="str">
        <f>'Fiche formation'!C18</f>
        <v>M GPLA</v>
      </c>
      <c r="Q2" t="str">
        <f>'Fiche formation'!C14</f>
        <v>M Gestion de Product° Logistique Achat</v>
      </c>
      <c r="R2" t="str">
        <f>'Fiche formation'!C19</f>
        <v>35921</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0</v>
      </c>
      <c r="V2" t="str">
        <f>'Fiche formation'!C20</f>
        <v>MASTER 2e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t="str">
        <f>IF(ISNUMBER(SEARCH("*2e année",'Fiche formation'!$C$20)),'Fiche formation'!$C22,0)</f>
        <v>NICOLAS</v>
      </c>
      <c r="AJ2" t="str">
        <f>IF(ISNUMBER(SEARCH("*2e année",'Fiche formation'!$C$20)),'Fiche formation'!$C23,0)</f>
        <v>PEYPOCH</v>
      </c>
      <c r="AK2" t="str">
        <f>IF(ISNUMBER(SEARCH("*2e année",'Fiche formation'!$C$20)),'Fiche formation'!$C24,0)</f>
        <v>nicolas.peypoch@univ-perp.fr</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f>IF(ISNUMBER(SEARCH("*3e année",'Fiche formation'!$C$20)),'Fiche formation'!$C22,IF(ISNUMBER(SEARCH("*5e année",'Fiche formation'!$C$20)),'Fiche formation'!$C22,0))</f>
        <v>0</v>
      </c>
      <c r="AV2">
        <f>IF(ISNUMBER(SEARCH("*3e année",'Fiche formation'!$C$20)),'Fiche formation'!$C23,IF(ISNUMBER(SEARCH("*5e année",'Fiche formation'!$C$20)),'Fiche formation'!$C23,0))</f>
        <v>0</v>
      </c>
      <c r="AW2">
        <f>IF(ISNUMBER(SEARCH("*3e année",'Fiche formation'!$C$20)),'Fiche formation'!$C24,IF(ISNUMBER(SEARCH("*5e année",'Fiche formation'!$C$20)),'Fiche formation'!$C24,0))</f>
        <v>0</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46279</v>
      </c>
      <c r="BH2" s="1">
        <f>'Fiche formation'!C35</f>
        <v>46633</v>
      </c>
      <c r="BI2" t="str">
        <f>'Fiche formation'!C36</f>
        <v>MASTER 2e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581</v>
      </c>
      <c r="BO2">
        <f>IF(ISNUMBER(SEARCH("*3e année",'Fiche formation'!$C$20)),'Fiche formation'!$C38,IF(ISNUMBER(SEARCH("*5e année",'Fiche formation'!$C$20)),'Fiche formation'!$C38,0))</f>
        <v>0</v>
      </c>
      <c r="BP2">
        <f>IF(ISNUMBER(SEARCH("*1e année",'Fiche formation'!$C$20)),'Fiche formation'!$C39,0)</f>
        <v>0</v>
      </c>
      <c r="BQ2">
        <f>IF(ISNUMBER(SEARCH("*2e année",'Fiche formation'!$C$20)),'Fiche formation'!$C39,0)</f>
        <v>581</v>
      </c>
      <c r="BR2">
        <f>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83</v>
      </c>
      <c r="BU2">
        <f>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16.600000000000001</v>
      </c>
      <c r="BX2">
        <f>IF(ISNUMBER(SEARCH("*3e année",'Fiche formation'!$C$20)),'Fiche formation'!$C41,IF(ISNUMBER(SEARCH("*5e année",'Fiche formation'!$C$20)),'Fiche formation'!$C41,0))</f>
        <v>0</v>
      </c>
      <c r="BY2">
        <f>'Fiche formation'!C42</f>
        <v>581</v>
      </c>
      <c r="BZ2">
        <f>IF(ISNUMBER(SEARCH("*1e année",'Fiche formation'!$C$20)),'Fiche formation'!$C43,0)</f>
        <v>0</v>
      </c>
      <c r="CA2" t="str">
        <f>IF(ISNUMBER(SEARCH("*2e année",'Fiche formation'!$C$20)),'Fiche formation'!$C43,0)</f>
        <v>Présentiel</v>
      </c>
      <c r="CB2">
        <f>IF(ISNUMBER(SEARCH("*3e année",'Fiche formation'!$C$20)),'Fiche formation'!$C43,IF(ISNUMBER(SEARCH("*5e année",'Fiche formation'!$C$20)),'Fiche formation'!$C43,0))</f>
        <v>0</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Feuille d'émargement papier</v>
      </c>
      <c r="CH2">
        <f>'Fiche formation'!C47</f>
        <v>0</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6" zoomScale="70" zoomScaleNormal="70" workbookViewId="0">
      <selection activeCell="AQ42" sqref="AQ42"/>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4.95" customHeight="1" x14ac:dyDescent="0.25">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4.95" customHeight="1" x14ac:dyDescent="0.25">
      <c r="A5" s="38"/>
      <c r="C5" s="3"/>
      <c r="D5" s="3"/>
      <c r="E5" s="3"/>
      <c r="F5" s="3"/>
      <c r="G5" s="3"/>
      <c r="H5" s="3"/>
      <c r="I5" s="250" t="str">
        <f>_xlfn.TEXTJOIN(" - ",TRUE,'Fiche formation'!A2,REPLACE('Fiche formation'!C8,1,3,""))</f>
        <v>UFA UNIVERSITE PERPIGNAN VIA DOMITIA - D IAE PERPIGNAN</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25">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4.95" customHeight="1" x14ac:dyDescent="0.25">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MASTER Gestion de production, logistique, achats - M GPLA</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4.95" customHeight="1" thickBot="1" x14ac:dyDescent="0.3">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4.95" customHeight="1" x14ac:dyDescent="0.25">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4.95" customHeight="1" x14ac:dyDescent="0.25">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4.95" customHeight="1" x14ac:dyDescent="0.25">
      <c r="B13" s="172"/>
      <c r="C13" s="55">
        <f>DATE($B$11,MONTH(1&amp;C$12),1)</f>
        <v>46235</v>
      </c>
      <c r="D13" s="52"/>
      <c r="E13" s="175"/>
      <c r="F13" s="55">
        <f>DATE($B$11,MONTH(1&amp;F$12),1)</f>
        <v>46266</v>
      </c>
      <c r="G13" s="5"/>
      <c r="H13" s="175"/>
      <c r="I13" s="55">
        <f>DATE($B$11,MONTH(1&amp;I$12),1)</f>
        <v>46296</v>
      </c>
      <c r="J13" s="5" t="s">
        <v>30</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30</v>
      </c>
      <c r="W13" s="176"/>
      <c r="X13" s="55">
        <f>DATE($R$11,MONTH(1&amp;X$12),1)</f>
        <v>46447</v>
      </c>
      <c r="Y13" s="5" t="s">
        <v>27</v>
      </c>
      <c r="Z13" s="176"/>
      <c r="AA13" s="55">
        <f>DATE($R$11,MONTH(1&amp;AA$12),1)</f>
        <v>46478</v>
      </c>
      <c r="AB13" s="5" t="s">
        <v>27</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t="s">
        <v>28</v>
      </c>
      <c r="AR13" s="185"/>
      <c r="AS13" s="55">
        <f>DATE($R$11,MONTH(1&amp;AS$12),1)</f>
        <v>46661</v>
      </c>
      <c r="AT13" s="5"/>
    </row>
    <row r="14" spans="1:46" ht="24.95" customHeight="1" x14ac:dyDescent="0.25">
      <c r="B14" s="172"/>
      <c r="C14" s="51">
        <f>C13+1</f>
        <v>46236</v>
      </c>
      <c r="D14" s="52"/>
      <c r="E14" s="175"/>
      <c r="F14" s="51">
        <f>F13+1</f>
        <v>46267</v>
      </c>
      <c r="G14" s="6"/>
      <c r="H14" s="175"/>
      <c r="I14" s="51">
        <f>I13+1</f>
        <v>46297</v>
      </c>
      <c r="J14" s="6" t="s">
        <v>30</v>
      </c>
      <c r="K14" s="176"/>
      <c r="L14" s="51">
        <f>L13+1</f>
        <v>46328</v>
      </c>
      <c r="M14" s="5" t="s">
        <v>30</v>
      </c>
      <c r="N14" s="176"/>
      <c r="O14" s="51">
        <f>O13+1</f>
        <v>46358</v>
      </c>
      <c r="P14" s="5" t="s">
        <v>30</v>
      </c>
      <c r="Q14" s="179"/>
      <c r="R14" s="51">
        <f>R13+1</f>
        <v>46389</v>
      </c>
      <c r="S14" s="52"/>
      <c r="T14" s="176"/>
      <c r="U14" s="51">
        <f>U13+1</f>
        <v>46420</v>
      </c>
      <c r="V14" s="5" t="s">
        <v>30</v>
      </c>
      <c r="W14" s="176"/>
      <c r="X14" s="51">
        <f>X13+1</f>
        <v>46448</v>
      </c>
      <c r="Y14" s="5" t="s">
        <v>27</v>
      </c>
      <c r="Z14" s="176"/>
      <c r="AA14" s="51">
        <f>AA13+1</f>
        <v>46479</v>
      </c>
      <c r="AB14" s="5" t="s">
        <v>27</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t="s">
        <v>28</v>
      </c>
      <c r="AR14" s="173"/>
      <c r="AS14" s="51">
        <f>AS13+1</f>
        <v>46662</v>
      </c>
      <c r="AT14" s="52"/>
    </row>
    <row r="15" spans="1:46" ht="24.95" customHeight="1" x14ac:dyDescent="0.25">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30</v>
      </c>
      <c r="N15" s="176"/>
      <c r="O15" s="51">
        <f t="shared" ref="O15:O43" si="4">O14+1</f>
        <v>46359</v>
      </c>
      <c r="P15" s="5" t="s">
        <v>30</v>
      </c>
      <c r="Q15" s="179"/>
      <c r="R15" s="51">
        <f t="shared" ref="R15:R43" si="5">R14+1</f>
        <v>46390</v>
      </c>
      <c r="S15" s="52"/>
      <c r="T15" s="176"/>
      <c r="U15" s="51">
        <f t="shared" ref="U15:U40" si="6">U14+1</f>
        <v>46421</v>
      </c>
      <c r="V15" s="5" t="s">
        <v>30</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t="s">
        <v>28</v>
      </c>
      <c r="AR15" s="173"/>
      <c r="AS15" s="51">
        <f t="shared" ref="AS15:AS43" si="14">AS14+1</f>
        <v>46663</v>
      </c>
      <c r="AT15" s="52"/>
    </row>
    <row r="16" spans="1:46" ht="24.95" customHeight="1" x14ac:dyDescent="0.25">
      <c r="B16" s="172"/>
      <c r="C16" s="51">
        <f t="shared" si="0"/>
        <v>46238</v>
      </c>
      <c r="D16" s="5"/>
      <c r="E16" s="175"/>
      <c r="F16" s="51">
        <f t="shared" si="1"/>
        <v>46269</v>
      </c>
      <c r="G16" s="5"/>
      <c r="H16" s="175"/>
      <c r="I16" s="51">
        <f t="shared" si="2"/>
        <v>46299</v>
      </c>
      <c r="J16" s="52"/>
      <c r="K16" s="176"/>
      <c r="L16" s="51">
        <f t="shared" si="3"/>
        <v>46330</v>
      </c>
      <c r="M16" s="5" t="s">
        <v>30</v>
      </c>
      <c r="N16" s="176"/>
      <c r="O16" s="51">
        <f t="shared" si="4"/>
        <v>46360</v>
      </c>
      <c r="P16" s="5" t="s">
        <v>30</v>
      </c>
      <c r="Q16" s="179"/>
      <c r="R16" s="51">
        <f t="shared" si="5"/>
        <v>46391</v>
      </c>
      <c r="S16" s="5" t="s">
        <v>28</v>
      </c>
      <c r="T16" s="176"/>
      <c r="U16" s="51">
        <f t="shared" si="6"/>
        <v>46422</v>
      </c>
      <c r="V16" s="5" t="s">
        <v>30</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30</v>
      </c>
      <c r="K17" s="176"/>
      <c r="L17" s="51">
        <f t="shared" si="3"/>
        <v>46331</v>
      </c>
      <c r="M17" s="5" t="s">
        <v>30</v>
      </c>
      <c r="N17" s="176"/>
      <c r="O17" s="51">
        <f t="shared" si="4"/>
        <v>46361</v>
      </c>
      <c r="P17" s="52"/>
      <c r="Q17" s="179"/>
      <c r="R17" s="51">
        <f t="shared" si="5"/>
        <v>46392</v>
      </c>
      <c r="S17" s="5" t="s">
        <v>28</v>
      </c>
      <c r="T17" s="176"/>
      <c r="U17" s="51">
        <f t="shared" si="6"/>
        <v>46423</v>
      </c>
      <c r="V17" s="5" t="s">
        <v>30</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30</v>
      </c>
      <c r="K18" s="176"/>
      <c r="L18" s="51">
        <f t="shared" si="3"/>
        <v>46332</v>
      </c>
      <c r="M18" s="5" t="s">
        <v>30</v>
      </c>
      <c r="N18" s="176"/>
      <c r="O18" s="51">
        <f t="shared" si="4"/>
        <v>46362</v>
      </c>
      <c r="P18" s="52"/>
      <c r="Q18" s="179"/>
      <c r="R18" s="51">
        <f t="shared" si="5"/>
        <v>46393</v>
      </c>
      <c r="S18" s="5" t="s">
        <v>28</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t="s">
        <v>30</v>
      </c>
      <c r="AR18" s="173"/>
      <c r="AS18" s="51">
        <f t="shared" si="14"/>
        <v>46666</v>
      </c>
      <c r="AT18" s="5"/>
    </row>
    <row r="19" spans="2:46" ht="24.95" customHeight="1" x14ac:dyDescent="0.25">
      <c r="B19" s="173"/>
      <c r="C19" s="51">
        <f t="shared" si="0"/>
        <v>46241</v>
      </c>
      <c r="D19" s="5"/>
      <c r="E19" s="176"/>
      <c r="F19" s="51">
        <f t="shared" si="1"/>
        <v>46272</v>
      </c>
      <c r="G19" s="5"/>
      <c r="H19" s="176"/>
      <c r="I19" s="51">
        <f t="shared" si="2"/>
        <v>46302</v>
      </c>
      <c r="J19" s="5" t="s">
        <v>30</v>
      </c>
      <c r="K19" s="176"/>
      <c r="L19" s="51">
        <f t="shared" si="3"/>
        <v>46333</v>
      </c>
      <c r="M19" s="52"/>
      <c r="N19" s="176"/>
      <c r="O19" s="51">
        <f t="shared" si="4"/>
        <v>46363</v>
      </c>
      <c r="P19" s="5" t="s">
        <v>27</v>
      </c>
      <c r="Q19" s="179"/>
      <c r="R19" s="51">
        <f t="shared" si="5"/>
        <v>46394</v>
      </c>
      <c r="S19" s="5" t="s">
        <v>28</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t="s">
        <v>30</v>
      </c>
      <c r="AR19" s="173"/>
      <c r="AS19" s="51">
        <f t="shared" si="14"/>
        <v>46667</v>
      </c>
      <c r="AT19" s="5"/>
    </row>
    <row r="20" spans="2:46" ht="24.95" customHeight="1" x14ac:dyDescent="0.25">
      <c r="B20" s="173"/>
      <c r="C20" s="51">
        <f t="shared" si="0"/>
        <v>46242</v>
      </c>
      <c r="D20" s="52"/>
      <c r="E20" s="176"/>
      <c r="F20" s="51">
        <f t="shared" si="1"/>
        <v>46273</v>
      </c>
      <c r="G20" s="5"/>
      <c r="H20" s="176"/>
      <c r="I20" s="51">
        <f t="shared" si="2"/>
        <v>46303</v>
      </c>
      <c r="J20" s="5" t="s">
        <v>30</v>
      </c>
      <c r="K20" s="176"/>
      <c r="L20" s="51">
        <f t="shared" si="3"/>
        <v>46334</v>
      </c>
      <c r="M20" s="52"/>
      <c r="N20" s="176"/>
      <c r="O20" s="51">
        <f t="shared" si="4"/>
        <v>46364</v>
      </c>
      <c r="P20" s="5" t="s">
        <v>27</v>
      </c>
      <c r="Q20" s="179"/>
      <c r="R20" s="51">
        <f t="shared" si="5"/>
        <v>46395</v>
      </c>
      <c r="S20" s="5" t="s">
        <v>28</v>
      </c>
      <c r="T20" s="176"/>
      <c r="U20" s="51">
        <f t="shared" si="6"/>
        <v>46426</v>
      </c>
      <c r="V20" s="5" t="s">
        <v>27</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t="s">
        <v>30</v>
      </c>
      <c r="AR20" s="173"/>
      <c r="AS20" s="51">
        <f t="shared" si="14"/>
        <v>46668</v>
      </c>
      <c r="AT20" s="5"/>
    </row>
    <row r="21" spans="2:46" ht="24.95" customHeight="1" x14ac:dyDescent="0.25">
      <c r="B21" s="173"/>
      <c r="C21" s="51">
        <f t="shared" si="0"/>
        <v>46243</v>
      </c>
      <c r="D21" s="52"/>
      <c r="E21" s="176"/>
      <c r="F21" s="51">
        <f t="shared" si="1"/>
        <v>46274</v>
      </c>
      <c r="G21" s="5"/>
      <c r="H21" s="176"/>
      <c r="I21" s="51">
        <f t="shared" si="2"/>
        <v>46304</v>
      </c>
      <c r="J21" s="5" t="s">
        <v>30</v>
      </c>
      <c r="K21" s="176"/>
      <c r="L21" s="51">
        <f t="shared" si="3"/>
        <v>46335</v>
      </c>
      <c r="M21" s="5" t="s">
        <v>27</v>
      </c>
      <c r="N21" s="176"/>
      <c r="O21" s="51">
        <f t="shared" si="4"/>
        <v>46365</v>
      </c>
      <c r="P21" s="5" t="s">
        <v>27</v>
      </c>
      <c r="Q21" s="179"/>
      <c r="R21" s="51">
        <f t="shared" si="5"/>
        <v>46396</v>
      </c>
      <c r="S21" s="52"/>
      <c r="T21" s="176"/>
      <c r="U21" s="51">
        <f t="shared" si="6"/>
        <v>46427</v>
      </c>
      <c r="V21" s="5" t="s">
        <v>27</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t="s">
        <v>30</v>
      </c>
      <c r="AR21" s="173"/>
      <c r="AS21" s="51">
        <f t="shared" si="14"/>
        <v>46669</v>
      </c>
      <c r="AT21" s="52"/>
    </row>
    <row r="22" spans="2:46" ht="24.95" customHeight="1" x14ac:dyDescent="0.25">
      <c r="B22" s="173"/>
      <c r="C22" s="51">
        <f t="shared" si="0"/>
        <v>46244</v>
      </c>
      <c r="D22" s="5"/>
      <c r="E22" s="176"/>
      <c r="F22" s="51">
        <f t="shared" si="1"/>
        <v>46275</v>
      </c>
      <c r="G22" s="5"/>
      <c r="H22" s="176"/>
      <c r="I22" s="51">
        <f t="shared" si="2"/>
        <v>46305</v>
      </c>
      <c r="J22" s="52"/>
      <c r="K22" s="176"/>
      <c r="L22" s="51">
        <f t="shared" si="3"/>
        <v>46336</v>
      </c>
      <c r="M22" s="5" t="s">
        <v>27</v>
      </c>
      <c r="N22" s="176"/>
      <c r="O22" s="51">
        <f t="shared" si="4"/>
        <v>46366</v>
      </c>
      <c r="P22" s="5" t="s">
        <v>27</v>
      </c>
      <c r="Q22" s="179"/>
      <c r="R22" s="51">
        <f t="shared" si="5"/>
        <v>46397</v>
      </c>
      <c r="S22" s="52"/>
      <c r="T22" s="176"/>
      <c r="U22" s="51">
        <f t="shared" si="6"/>
        <v>46428</v>
      </c>
      <c r="V22" s="5" t="s">
        <v>27</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t="s">
        <v>30</v>
      </c>
      <c r="AR22" s="173"/>
      <c r="AS22" s="51">
        <f t="shared" si="14"/>
        <v>46670</v>
      </c>
      <c r="AT22" s="52"/>
    </row>
    <row r="23" spans="2:46" ht="24.95" customHeight="1" x14ac:dyDescent="0.25">
      <c r="B23" s="173"/>
      <c r="C23" s="51">
        <f t="shared" si="0"/>
        <v>46245</v>
      </c>
      <c r="D23" s="5"/>
      <c r="E23" s="176"/>
      <c r="F23" s="51">
        <f t="shared" si="1"/>
        <v>46276</v>
      </c>
      <c r="G23" s="5"/>
      <c r="H23" s="176"/>
      <c r="I23" s="51">
        <f t="shared" si="2"/>
        <v>46306</v>
      </c>
      <c r="J23" s="52"/>
      <c r="K23" s="176"/>
      <c r="L23" s="51">
        <f t="shared" si="3"/>
        <v>46337</v>
      </c>
      <c r="M23" s="52"/>
      <c r="N23" s="176"/>
      <c r="O23" s="51">
        <f t="shared" si="4"/>
        <v>46367</v>
      </c>
      <c r="P23" s="5" t="s">
        <v>27</v>
      </c>
      <c r="Q23" s="179"/>
      <c r="R23" s="51">
        <f t="shared" si="5"/>
        <v>46398</v>
      </c>
      <c r="S23" s="5" t="s">
        <v>27</v>
      </c>
      <c r="T23" s="176"/>
      <c r="U23" s="51">
        <f t="shared" si="6"/>
        <v>46429</v>
      </c>
      <c r="V23" s="5" t="s">
        <v>27</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27</v>
      </c>
      <c r="N24" s="176"/>
      <c r="O24" s="51">
        <f t="shared" si="4"/>
        <v>46368</v>
      </c>
      <c r="P24" s="52"/>
      <c r="Q24" s="179"/>
      <c r="R24" s="51">
        <f t="shared" si="5"/>
        <v>46399</v>
      </c>
      <c r="S24" s="5" t="s">
        <v>27</v>
      </c>
      <c r="T24" s="176"/>
      <c r="U24" s="51">
        <f t="shared" si="6"/>
        <v>46430</v>
      </c>
      <c r="V24" s="5" t="s">
        <v>27</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t="s">
        <v>30</v>
      </c>
      <c r="AR25" s="173"/>
      <c r="AS25" s="51">
        <f t="shared" si="14"/>
        <v>46673</v>
      </c>
      <c r="AT25" s="5"/>
    </row>
    <row r="26" spans="2:46" ht="24.95" customHeight="1" x14ac:dyDescent="0.25">
      <c r="B26" s="173"/>
      <c r="C26" s="51">
        <f t="shared" si="0"/>
        <v>46248</v>
      </c>
      <c r="D26" s="5"/>
      <c r="E26" s="176"/>
      <c r="F26" s="55">
        <f t="shared" si="1"/>
        <v>46279</v>
      </c>
      <c r="G26" s="5" t="s">
        <v>55</v>
      </c>
      <c r="H26" s="176"/>
      <c r="I26" s="55">
        <f t="shared" si="2"/>
        <v>46309</v>
      </c>
      <c r="J26" s="5" t="s">
        <v>27</v>
      </c>
      <c r="K26" s="176"/>
      <c r="L26" s="51">
        <f t="shared" si="3"/>
        <v>46340</v>
      </c>
      <c r="M26" s="52"/>
      <c r="N26" s="176"/>
      <c r="O26" s="51">
        <f t="shared" si="4"/>
        <v>46370</v>
      </c>
      <c r="P26" s="5" t="s">
        <v>27</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t="s">
        <v>30</v>
      </c>
      <c r="AR26" s="173"/>
      <c r="AS26" s="51">
        <f t="shared" si="14"/>
        <v>46674</v>
      </c>
      <c r="AT26" s="5"/>
    </row>
    <row r="27" spans="2:46" ht="24.95" customHeight="1" x14ac:dyDescent="0.25">
      <c r="B27" s="173"/>
      <c r="C27" s="51">
        <f t="shared" si="0"/>
        <v>46249</v>
      </c>
      <c r="D27" s="52"/>
      <c r="E27" s="176"/>
      <c r="F27" s="51">
        <f t="shared" si="1"/>
        <v>46280</v>
      </c>
      <c r="G27" s="5" t="s">
        <v>27</v>
      </c>
      <c r="H27" s="176"/>
      <c r="I27" s="51">
        <f t="shared" si="2"/>
        <v>46310</v>
      </c>
      <c r="J27" s="5" t="s">
        <v>27</v>
      </c>
      <c r="K27" s="176"/>
      <c r="L27" s="51">
        <f t="shared" si="3"/>
        <v>46341</v>
      </c>
      <c r="M27" s="52"/>
      <c r="N27" s="176"/>
      <c r="O27" s="51">
        <f t="shared" si="4"/>
        <v>46371</v>
      </c>
      <c r="P27" s="5" t="s">
        <v>27</v>
      </c>
      <c r="Q27" s="179"/>
      <c r="R27" s="51">
        <f t="shared" si="5"/>
        <v>46402</v>
      </c>
      <c r="S27" s="5" t="s">
        <v>27</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t="s">
        <v>30</v>
      </c>
      <c r="AR27" s="173"/>
      <c r="AS27" s="51">
        <f t="shared" si="14"/>
        <v>46675</v>
      </c>
      <c r="AT27" s="5"/>
    </row>
    <row r="28" spans="2:46" ht="24.95" customHeight="1" x14ac:dyDescent="0.25">
      <c r="B28" s="173"/>
      <c r="C28" s="51">
        <f t="shared" si="0"/>
        <v>46250</v>
      </c>
      <c r="D28" s="52"/>
      <c r="E28" s="176"/>
      <c r="F28" s="51">
        <f t="shared" si="1"/>
        <v>46281</v>
      </c>
      <c r="G28" s="5" t="s">
        <v>27</v>
      </c>
      <c r="H28" s="176"/>
      <c r="I28" s="51">
        <f t="shared" si="2"/>
        <v>46311</v>
      </c>
      <c r="J28" s="5" t="s">
        <v>27</v>
      </c>
      <c r="K28" s="176"/>
      <c r="L28" s="51">
        <f t="shared" si="3"/>
        <v>46342</v>
      </c>
      <c r="M28" s="5" t="s">
        <v>27</v>
      </c>
      <c r="N28" s="176"/>
      <c r="O28" s="51">
        <f t="shared" si="4"/>
        <v>46372</v>
      </c>
      <c r="P28" s="5" t="s">
        <v>27</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t="s">
        <v>30</v>
      </c>
      <c r="AR28" s="173"/>
      <c r="AS28" s="51">
        <f t="shared" si="14"/>
        <v>46676</v>
      </c>
      <c r="AT28" s="52"/>
    </row>
    <row r="29" spans="2:46" ht="24.95" customHeight="1" x14ac:dyDescent="0.25">
      <c r="B29" s="173"/>
      <c r="C29" s="51">
        <f t="shared" si="0"/>
        <v>46251</v>
      </c>
      <c r="D29" s="5"/>
      <c r="E29" s="176"/>
      <c r="F29" s="51">
        <f t="shared" si="1"/>
        <v>46282</v>
      </c>
      <c r="G29" s="5" t="s">
        <v>27</v>
      </c>
      <c r="H29" s="176"/>
      <c r="I29" s="51">
        <f t="shared" si="2"/>
        <v>46312</v>
      </c>
      <c r="J29" s="52"/>
      <c r="K29" s="176"/>
      <c r="L29" s="51">
        <f t="shared" si="3"/>
        <v>46343</v>
      </c>
      <c r="M29" s="5" t="s">
        <v>27</v>
      </c>
      <c r="N29" s="176"/>
      <c r="O29" s="51">
        <f t="shared" si="4"/>
        <v>46373</v>
      </c>
      <c r="P29" s="5" t="s">
        <v>27</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t="s">
        <v>30</v>
      </c>
      <c r="AR29" s="173"/>
      <c r="AS29" s="51">
        <f t="shared" si="14"/>
        <v>46677</v>
      </c>
      <c r="AT29" s="52"/>
    </row>
    <row r="30" spans="2:46" ht="24.95" customHeight="1" x14ac:dyDescent="0.25">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27</v>
      </c>
      <c r="Q30" s="179"/>
      <c r="R30" s="51">
        <f t="shared" si="5"/>
        <v>46405</v>
      </c>
      <c r="S30" s="5" t="s">
        <v>27</v>
      </c>
      <c r="T30" s="176"/>
      <c r="U30" s="51">
        <f t="shared" si="6"/>
        <v>46436</v>
      </c>
      <c r="V30" s="5" t="s">
        <v>30</v>
      </c>
      <c r="W30" s="176"/>
      <c r="X30" s="51">
        <f t="shared" si="7"/>
        <v>46464</v>
      </c>
      <c r="Y30" s="5" t="s">
        <v>30</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27</v>
      </c>
      <c r="T31" s="176"/>
      <c r="U31" s="51">
        <f t="shared" si="6"/>
        <v>46437</v>
      </c>
      <c r="V31" s="5" t="s">
        <v>30</v>
      </c>
      <c r="W31" s="176"/>
      <c r="X31" s="51">
        <f t="shared" si="7"/>
        <v>46465</v>
      </c>
      <c r="Y31" s="5" t="s">
        <v>30</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27</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t="s">
        <v>30</v>
      </c>
      <c r="AR32" s="173"/>
      <c r="AS32" s="51">
        <f t="shared" si="14"/>
        <v>46680</v>
      </c>
      <c r="AT32" s="5"/>
    </row>
    <row r="33" spans="2:46" ht="24.95" customHeight="1" x14ac:dyDescent="0.25">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t="s">
        <v>30</v>
      </c>
      <c r="AR33" s="173"/>
      <c r="AS33" s="51">
        <f t="shared" si="14"/>
        <v>46681</v>
      </c>
      <c r="AT33" s="5"/>
    </row>
    <row r="34" spans="2:46" ht="24.95" customHeight="1" x14ac:dyDescent="0.25">
      <c r="B34" s="173"/>
      <c r="C34" s="51">
        <f t="shared" si="0"/>
        <v>46256</v>
      </c>
      <c r="D34" s="52"/>
      <c r="E34" s="176"/>
      <c r="F34" s="51">
        <f t="shared" si="1"/>
        <v>46287</v>
      </c>
      <c r="G34" s="5" t="s">
        <v>27</v>
      </c>
      <c r="H34" s="176"/>
      <c r="I34" s="51">
        <f t="shared" si="2"/>
        <v>46317</v>
      </c>
      <c r="J34" s="5" t="s">
        <v>27</v>
      </c>
      <c r="K34" s="176"/>
      <c r="L34" s="51">
        <f t="shared" si="3"/>
        <v>46348</v>
      </c>
      <c r="M34" s="52"/>
      <c r="N34" s="176"/>
      <c r="O34" s="51">
        <f t="shared" si="4"/>
        <v>46378</v>
      </c>
      <c r="P34" s="5" t="s">
        <v>30</v>
      </c>
      <c r="Q34" s="179"/>
      <c r="R34" s="51">
        <f t="shared" si="5"/>
        <v>46409</v>
      </c>
      <c r="S34" s="5" t="s">
        <v>27</v>
      </c>
      <c r="T34" s="176"/>
      <c r="U34" s="51">
        <f t="shared" si="6"/>
        <v>46440</v>
      </c>
      <c r="V34" s="5" t="s">
        <v>27</v>
      </c>
      <c r="W34" s="176"/>
      <c r="X34" s="51">
        <f t="shared" si="7"/>
        <v>46468</v>
      </c>
      <c r="Y34" s="5" t="s">
        <v>30</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t="s">
        <v>30</v>
      </c>
      <c r="AR34" s="173"/>
      <c r="AS34" s="51">
        <f t="shared" si="14"/>
        <v>46682</v>
      </c>
      <c r="AT34" s="5"/>
    </row>
    <row r="35" spans="2:46" ht="24.95" customHeight="1" x14ac:dyDescent="0.25">
      <c r="B35" s="173"/>
      <c r="C35" s="51">
        <f t="shared" si="0"/>
        <v>46257</v>
      </c>
      <c r="D35" s="52"/>
      <c r="E35" s="176"/>
      <c r="F35" s="51">
        <f t="shared" si="1"/>
        <v>46288</v>
      </c>
      <c r="G35" s="5" t="s">
        <v>27</v>
      </c>
      <c r="H35" s="176"/>
      <c r="I35" s="51">
        <f t="shared" si="2"/>
        <v>46318</v>
      </c>
      <c r="J35" s="5" t="s">
        <v>27</v>
      </c>
      <c r="K35" s="176"/>
      <c r="L35" s="51">
        <f t="shared" si="3"/>
        <v>46349</v>
      </c>
      <c r="M35" s="5" t="s">
        <v>30</v>
      </c>
      <c r="N35" s="176"/>
      <c r="O35" s="51">
        <f t="shared" si="4"/>
        <v>46379</v>
      </c>
      <c r="P35" s="5" t="s">
        <v>30</v>
      </c>
      <c r="Q35" s="179"/>
      <c r="R35" s="51">
        <f t="shared" si="5"/>
        <v>46410</v>
      </c>
      <c r="S35" s="52"/>
      <c r="T35" s="176"/>
      <c r="U35" s="51">
        <f t="shared" si="6"/>
        <v>46441</v>
      </c>
      <c r="V35" s="5" t="s">
        <v>27</v>
      </c>
      <c r="W35" s="176"/>
      <c r="X35" s="51">
        <f t="shared" si="7"/>
        <v>46469</v>
      </c>
      <c r="Y35" s="5" t="s">
        <v>30</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t="s">
        <v>30</v>
      </c>
      <c r="AR35" s="173"/>
      <c r="AS35" s="51">
        <f t="shared" si="14"/>
        <v>46683</v>
      </c>
      <c r="AT35" s="52"/>
    </row>
    <row r="36" spans="2:46" ht="24.95" customHeight="1" x14ac:dyDescent="0.25">
      <c r="B36" s="173"/>
      <c r="C36" s="51">
        <f t="shared" si="0"/>
        <v>46258</v>
      </c>
      <c r="D36" s="5"/>
      <c r="E36" s="176"/>
      <c r="F36" s="51">
        <f t="shared" si="1"/>
        <v>46289</v>
      </c>
      <c r="G36" s="5" t="s">
        <v>27</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27</v>
      </c>
      <c r="W36" s="176"/>
      <c r="X36" s="51">
        <f t="shared" si="7"/>
        <v>46470</v>
      </c>
      <c r="Y36" s="5" t="s">
        <v>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t="s">
        <v>30</v>
      </c>
      <c r="AR36" s="173"/>
      <c r="AS36" s="51">
        <f t="shared" si="14"/>
        <v>46684</v>
      </c>
      <c r="AT36" s="52"/>
    </row>
    <row r="37" spans="2:46" ht="24.95" customHeight="1" x14ac:dyDescent="0.25">
      <c r="B37" s="173"/>
      <c r="C37" s="59">
        <f t="shared" si="0"/>
        <v>46259</v>
      </c>
      <c r="D37" s="5"/>
      <c r="E37" s="176"/>
      <c r="F37" s="55">
        <f t="shared" si="1"/>
        <v>46290</v>
      </c>
      <c r="G37" s="5" t="s">
        <v>27</v>
      </c>
      <c r="H37" s="176"/>
      <c r="I37" s="55">
        <f t="shared" si="2"/>
        <v>46320</v>
      </c>
      <c r="J37" s="52"/>
      <c r="K37" s="176"/>
      <c r="L37" s="51">
        <f t="shared" si="3"/>
        <v>46351</v>
      </c>
      <c r="M37" s="5" t="s">
        <v>30</v>
      </c>
      <c r="N37" s="176"/>
      <c r="O37" s="51">
        <f t="shared" si="4"/>
        <v>46381</v>
      </c>
      <c r="P37" s="52"/>
      <c r="Q37" s="179"/>
      <c r="R37" s="51">
        <f t="shared" si="5"/>
        <v>46412</v>
      </c>
      <c r="S37" s="5" t="s">
        <v>30</v>
      </c>
      <c r="T37" s="176"/>
      <c r="U37" s="51">
        <f t="shared" si="6"/>
        <v>46443</v>
      </c>
      <c r="V37" s="5" t="s">
        <v>27</v>
      </c>
      <c r="W37" s="176"/>
      <c r="X37" s="51">
        <f t="shared" si="7"/>
        <v>46471</v>
      </c>
      <c r="Y37" s="5" t="s">
        <v>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30</v>
      </c>
      <c r="T38" s="176"/>
      <c r="U38" s="51">
        <f t="shared" si="6"/>
        <v>46444</v>
      </c>
      <c r="V38" s="5" t="s">
        <v>27</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30</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t="s">
        <v>30</v>
      </c>
      <c r="AR39" s="173"/>
      <c r="AS39" s="51">
        <f t="shared" si="14"/>
        <v>46687</v>
      </c>
      <c r="AT39" s="5"/>
    </row>
    <row r="40" spans="2:46" ht="24.95" customHeight="1" x14ac:dyDescent="0.25">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t="s">
        <v>30</v>
      </c>
      <c r="AR40" s="173"/>
      <c r="AS40" s="51">
        <f t="shared" si="14"/>
        <v>46688</v>
      </c>
      <c r="AT40" s="5"/>
    </row>
    <row r="41" spans="2:46" ht="24.95" customHeight="1" x14ac:dyDescent="0.25">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t="s">
        <v>30</v>
      </c>
      <c r="AR41" s="173"/>
      <c r="AS41" s="51">
        <f t="shared" si="14"/>
        <v>46689</v>
      </c>
      <c r="AT41" s="5"/>
    </row>
    <row r="42" spans="2:46" ht="24.95" customHeight="1" x14ac:dyDescent="0.25">
      <c r="B42" s="173"/>
      <c r="C42" s="51">
        <f t="shared" si="0"/>
        <v>46264</v>
      </c>
      <c r="D42" s="52"/>
      <c r="E42" s="176"/>
      <c r="F42" s="51">
        <f t="shared" si="1"/>
        <v>46295</v>
      </c>
      <c r="G42" s="5" t="s">
        <v>30</v>
      </c>
      <c r="H42" s="176"/>
      <c r="I42" s="51">
        <f t="shared" si="2"/>
        <v>46325</v>
      </c>
      <c r="J42" s="5" t="s">
        <v>30</v>
      </c>
      <c r="K42" s="176"/>
      <c r="L42" s="51">
        <f t="shared" si="3"/>
        <v>46356</v>
      </c>
      <c r="M42" s="6" t="s">
        <v>30</v>
      </c>
      <c r="N42" s="176"/>
      <c r="O42" s="51">
        <f t="shared" si="4"/>
        <v>46386</v>
      </c>
      <c r="P42" s="5" t="s">
        <v>30</v>
      </c>
      <c r="Q42" s="179"/>
      <c r="R42" s="51">
        <f t="shared" si="5"/>
        <v>46417</v>
      </c>
      <c r="S42" s="52"/>
      <c r="T42" s="54"/>
      <c r="U42" s="51"/>
      <c r="V42" s="52"/>
      <c r="W42" s="176"/>
      <c r="X42" s="51">
        <f t="shared" si="7"/>
        <v>46476</v>
      </c>
      <c r="Y42" s="5" t="s">
        <v>27</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28</v>
      </c>
      <c r="AO42" s="176"/>
      <c r="AP42" s="51">
        <f t="shared" si="13"/>
        <v>46660</v>
      </c>
      <c r="AQ42" s="5" t="s">
        <v>30</v>
      </c>
      <c r="AR42" s="173"/>
      <c r="AS42" s="51">
        <f t="shared" si="14"/>
        <v>46690</v>
      </c>
      <c r="AT42" s="52"/>
    </row>
    <row r="43" spans="2:46" ht="24.95" customHeight="1" x14ac:dyDescent="0.2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27</v>
      </c>
      <c r="Z43" s="60"/>
      <c r="AA43" s="61"/>
      <c r="AB43" s="52"/>
      <c r="AC43" s="180"/>
      <c r="AD43" s="51">
        <f t="shared" si="9"/>
        <v>46538</v>
      </c>
      <c r="AE43" s="5" t="s">
        <v>30</v>
      </c>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M GPLA 2A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M GPLA 2A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M GPLA 2A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M GPLA 2A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M GPLA 2A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M GPLA 2A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M GPLA 2A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M GPLA 2A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M GPLA 2A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M GPLA 2A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M GPLA 2A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M GPLA 2A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M GPLA 2A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M GPLA 2A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M GPLA 2A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M GPLA 2A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M GPLA 2A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M GPLA 2A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M GPLA 2A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M GPLA 2A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M GPLA 2A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M GPLA 2A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M GPLA 2A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M GPLA 2A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M GPLA 2A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M GPLA 2A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M GPLA 2A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M GPLA 2A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M GPLA 2A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M GPLA 2A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M GPLA 2A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M GPLA 2A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M GPLA 2A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M GPLA 2A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M GPLA 2A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M GPLA 2A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M GPLA 2A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M GPLA 2A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M GPLA 2A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M GPLA 2A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M GPLA 2A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M GPLA 2A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M GPLA 2A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M GPLA 2A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M GPLA 2A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M GPLA 2A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M GPLA 2A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M GPLA 2A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M GPLA 2A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M GPLA 2A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M GPLA 2A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M GPLA 2A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M GPLA 2A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M GPLA 2A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M GPLA 2A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M GPLA 2A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M GPLA 2A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M GPLA 2A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M GPLA 2A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M GPLA 2A</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M GPLA 2A</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M GPLA 2A</v>
      </c>
    </row>
    <row r="64" spans="1:8" x14ac:dyDescent="0.25">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M GPLA 2A</v>
      </c>
    </row>
    <row r="65" spans="1:8" x14ac:dyDescent="0.25">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M GPLA 2A</v>
      </c>
    </row>
    <row r="66" spans="1:8" x14ac:dyDescent="0.25">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M GPLA 2A</v>
      </c>
    </row>
    <row r="67" spans="1:8" x14ac:dyDescent="0.25">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M GPLA 2A</v>
      </c>
    </row>
    <row r="68" spans="1:8" x14ac:dyDescent="0.25">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M GPLA 2A</v>
      </c>
    </row>
    <row r="69" spans="1:8" x14ac:dyDescent="0.25">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M GPLA 2A</v>
      </c>
    </row>
    <row r="70" spans="1:8" x14ac:dyDescent="0.25">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M GPLA 2A</v>
      </c>
    </row>
    <row r="71" spans="1:8" x14ac:dyDescent="0.25">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M GPLA 2A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M GPLA 2A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M GPLA 2A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M GPLA 2A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M GPLA 2A</v>
      </c>
    </row>
    <row r="76" spans="1:8" x14ac:dyDescent="0.25">
      <c r="A76" s="1">
        <f t="shared" si="7"/>
        <v>46272</v>
      </c>
      <c r="B76" t="str">
        <f t="shared" si="4"/>
        <v/>
      </c>
      <c r="C76" t="str">
        <f t="shared" si="5"/>
        <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
      </c>
      <c r="E76" t="str">
        <f t="shared" si="6"/>
        <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M GPLA 2A</v>
      </c>
    </row>
    <row r="77" spans="1:8" x14ac:dyDescent="0.25">
      <c r="A77" s="1">
        <f t="shared" si="7"/>
        <v>46272</v>
      </c>
      <c r="B77" t="str">
        <f t="shared" si="4"/>
        <v/>
      </c>
      <c r="C77" t="str">
        <f t="shared" si="5"/>
        <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
      </c>
      <c r="E77" t="str">
        <f t="shared" si="6"/>
        <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M GPLA 2A</v>
      </c>
    </row>
    <row r="78" spans="1:8" x14ac:dyDescent="0.25">
      <c r="A78" s="1">
        <f t="shared" si="7"/>
        <v>46273</v>
      </c>
      <c r="B78" t="str">
        <f t="shared" si="4"/>
        <v/>
      </c>
      <c r="C78" t="str">
        <f t="shared" si="5"/>
        <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
      </c>
      <c r="E78" t="str">
        <f t="shared" si="6"/>
        <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M GPLA 2A</v>
      </c>
    </row>
    <row r="79" spans="1:8" x14ac:dyDescent="0.25">
      <c r="A79" s="1">
        <f t="shared" si="7"/>
        <v>46273</v>
      </c>
      <c r="B79" t="str">
        <f t="shared" si="4"/>
        <v/>
      </c>
      <c r="C79" t="str">
        <f t="shared" si="5"/>
        <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
      </c>
      <c r="E79" t="str">
        <f t="shared" si="6"/>
        <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M GPLA 2A</v>
      </c>
    </row>
    <row r="80" spans="1:8" x14ac:dyDescent="0.25">
      <c r="A80" s="1">
        <f t="shared" si="7"/>
        <v>46274</v>
      </c>
      <c r="B80" t="str">
        <f t="shared" si="4"/>
        <v/>
      </c>
      <c r="C80" t="str">
        <f t="shared" si="5"/>
        <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
      </c>
      <c r="E80" t="str">
        <f t="shared" si="6"/>
        <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M GPLA 2A</v>
      </c>
    </row>
    <row r="81" spans="1:8" x14ac:dyDescent="0.25">
      <c r="A81" s="1">
        <f t="shared" si="7"/>
        <v>46274</v>
      </c>
      <c r="B81" t="str">
        <f t="shared" si="4"/>
        <v/>
      </c>
      <c r="C81" t="str">
        <f t="shared" si="5"/>
        <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
      </c>
      <c r="E81" t="str">
        <f t="shared" si="6"/>
        <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M GPLA 2A</v>
      </c>
    </row>
    <row r="82" spans="1:8" x14ac:dyDescent="0.25">
      <c r="A82" s="1">
        <f t="shared" si="7"/>
        <v>46275</v>
      </c>
      <c r="B82" t="str">
        <f t="shared" si="4"/>
        <v/>
      </c>
      <c r="C82" t="str">
        <f t="shared" si="5"/>
        <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
      </c>
      <c r="E82" t="str">
        <f t="shared" si="6"/>
        <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M GPLA 2A</v>
      </c>
    </row>
    <row r="83" spans="1:8" x14ac:dyDescent="0.25">
      <c r="A83" s="1">
        <f t="shared" si="7"/>
        <v>46275</v>
      </c>
      <c r="B83" t="str">
        <f t="shared" si="4"/>
        <v/>
      </c>
      <c r="C83" t="str">
        <f t="shared" si="5"/>
        <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
      </c>
      <c r="E83" t="str">
        <f t="shared" si="6"/>
        <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M GPLA 2A</v>
      </c>
    </row>
    <row r="84" spans="1:8" x14ac:dyDescent="0.25">
      <c r="A84" s="1">
        <f t="shared" si="7"/>
        <v>46276</v>
      </c>
      <c r="B84" t="str">
        <f t="shared" si="4"/>
        <v/>
      </c>
      <c r="C84" t="str">
        <f t="shared" si="5"/>
        <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
      </c>
      <c r="E84" t="str">
        <f t="shared" si="6"/>
        <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M GPLA 2A</v>
      </c>
    </row>
    <row r="85" spans="1:8" x14ac:dyDescent="0.25">
      <c r="A85" s="1">
        <f t="shared" si="7"/>
        <v>46276</v>
      </c>
      <c r="B85" t="str">
        <f t="shared" si="4"/>
        <v/>
      </c>
      <c r="C85" t="str">
        <f t="shared" si="5"/>
        <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
      </c>
      <c r="E85" t="str">
        <f t="shared" si="6"/>
        <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M GPLA 2A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M GPLA 2A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M GPLA 2A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M GPLA 2A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M GPLA 2A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Rentrée</v>
      </c>
      <c r="E90">
        <f t="shared" si="6"/>
        <v>1</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M GPLA 2A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Rentrée</v>
      </c>
      <c r="E91">
        <f t="shared" si="6"/>
        <v>1</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M GPLA 2A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M GPLA 2A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M GPLA 2A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M GPLA 2A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M GPLA 2A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M GPLA 2A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M GPLA 2A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M GPLA 2A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M GPLA 2A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M GPLA 2A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M GPLA 2A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M GPLA 2A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M GPLA 2A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M GPLA 2A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M GPLA 2A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M GPLA 2A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M GPLA 2A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M GPLA 2A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M GPLA 2A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M GPLA 2A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M GPLA 2A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M GPLA 2A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M GPLA 2A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M GPLA 2A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M GPLA 2A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M GPLA 2A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M GPLA 2A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M GPLA 2A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M GPLA 2A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M GPLA 2A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M GPLA 2A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Entreprise</v>
      </c>
      <c r="E122">
        <f t="shared" si="6"/>
        <v>0</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M GPLA 2A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Entreprise</v>
      </c>
      <c r="E123">
        <f t="shared" si="6"/>
        <v>0</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M GPLA 2A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M GPLA 2A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M GPLA 2A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M GPLA 2A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M GPLA 2A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M GPLA 2A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M GPLA 2A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M GPLA 2A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M GPLA 2A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Entreprise</v>
      </c>
      <c r="E132">
        <f t="shared" si="10"/>
        <v>0</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M GPLA 2A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Entreprise</v>
      </c>
      <c r="E133">
        <f t="shared" si="10"/>
        <v>0</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M GPLA 2A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M GPLA 2A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M GPLA 2A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Entreprise</v>
      </c>
      <c r="E136">
        <f t="shared" si="10"/>
        <v>0</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M GPLA 2A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Entreprise</v>
      </c>
      <c r="E137">
        <f t="shared" si="10"/>
        <v>0</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M GPLA 2A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Entreprise</v>
      </c>
      <c r="E138">
        <f t="shared" si="10"/>
        <v>0</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M GPLA 2A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Entreprise</v>
      </c>
      <c r="E139">
        <f t="shared" si="10"/>
        <v>0</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M GPLA 2A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M GPLA 2A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M GPLA 2A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M GPLA 2A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M GPLA 2A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M GPLA 2A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M GPLA 2A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M GPLA 2A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M GPLA 2A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M GPLA 2A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M GPLA 2A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M GPLA 2A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M GPLA 2A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M GPLA 2A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M GPLA 2A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M GPLA 2A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M GPLA 2A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M GPLA 2A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M GPLA 2A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M GPLA 2A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M GPLA 2A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M GPLA 2A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M GPLA 2A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M GPLA 2A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M GPLA 2A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M GPLA 2A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M GPLA 2A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M GPLA 2A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M GPLA 2A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M GPLA 2A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M GPLA 2A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M GPLA 2A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M GPLA 2A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M GPLA 2A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M GPLA 2A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M GPLA 2A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M GPLA 2A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M GPLA 2A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M GPLA 2A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M GPLA 2A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M GPLA 2A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M GPLA 2A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M GPLA 2A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M GPLA 2A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M GPLA 2A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M GPLA 2A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M GPLA 2A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M GPLA 2A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M GPLA 2A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Entreprise</v>
      </c>
      <c r="E188">
        <f t="shared" si="10"/>
        <v>0</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M GPLA 2A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Entreprise</v>
      </c>
      <c r="E189">
        <f t="shared" si="10"/>
        <v>0</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M GPLA 2A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Entreprise</v>
      </c>
      <c r="E190">
        <f t="shared" si="10"/>
        <v>0</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M GPLA 2A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Entreprise</v>
      </c>
      <c r="E191">
        <f t="shared" si="10"/>
        <v>0</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M GPLA 2A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Entreprise</v>
      </c>
      <c r="E192">
        <f t="shared" si="10"/>
        <v>0</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M GPLA 2A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Entreprise</v>
      </c>
      <c r="E193">
        <f t="shared" si="10"/>
        <v>0</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M GPLA 2A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Entreprise</v>
      </c>
      <c r="E194">
        <f t="shared" si="10"/>
        <v>0</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M GPLA 2A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M GPLA 2A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Entreprise</v>
      </c>
      <c r="E196">
        <f t="shared" si="14"/>
        <v>0</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M GPLA 2A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Entreprise</v>
      </c>
      <c r="E197">
        <f t="shared" si="14"/>
        <v>0</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M GPLA 2A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M GPLA 2A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M GPLA 2A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M GPLA 2A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M GPLA 2A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M GPLA 2A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M GPLA 2A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M GPLA 2A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M GPLA 2A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M GPLA 2A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M GPLA 2A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M GPLA 2A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M GPLA 2A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M GPLA 2A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M GPLA 2A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M GPLA 2A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M GPLA 2A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M GPLA 2A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M GPLA 2A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M GPLA 2A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M GPLA 2A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M GPLA 2A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M GPLA 2A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M GPLA 2A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M GPLA 2A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M GPLA 2A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M GPLA 2A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M GPLA 2A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M GPLA 2A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M GPLA 2A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M GPLA 2A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M GPLA 2A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M GPLA 2A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M GPLA 2A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M GPLA 2A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M GPLA 2A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M GPLA 2A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M GPLA 2A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M GPLA 2A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M GPLA 2A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M GPLA 2A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M GPLA 2A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M GPLA 2A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M GPLA 2A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M GPLA 2A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M GPLA 2A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M GPLA 2A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f t="shared" si="14"/>
        <v>0</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M GPLA 2A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f t="shared" si="14"/>
        <v>0</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M GPLA 2A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M GPLA 2A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M GPLA 2A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Entreprise</v>
      </c>
      <c r="E248">
        <f t="shared" si="14"/>
        <v>0</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M GPLA 2A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Entreprise</v>
      </c>
      <c r="E249">
        <f t="shared" si="14"/>
        <v>0</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M GPLA 2A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f t="shared" si="14"/>
        <v>0</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M GPLA 2A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f t="shared" si="14"/>
        <v>0</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M GPLA 2A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f t="shared" si="14"/>
        <v>0</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M GPLA 2A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f t="shared" si="14"/>
        <v>0</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M GPLA 2A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M GPLA 2A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M GPLA 2A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M GPLA 2A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M GPLA 2A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M GPLA 2A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M GPLA 2A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M GPLA 2A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M GPLA 2A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M GPLA 2A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M GPLA 2A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M GPLA 2A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M GPLA 2A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M GPLA 2A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M GPLA 2A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M GPLA 2A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M GPLA 2A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M GPLA 2A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M GPLA 2A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Centre</v>
      </c>
      <c r="E272">
        <f t="shared" si="18"/>
        <v>1</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M GPLA 2A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Centre</v>
      </c>
      <c r="E273">
        <f t="shared" si="18"/>
        <v>1</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M GPLA 2A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Centre</v>
      </c>
      <c r="E274">
        <f t="shared" si="18"/>
        <v>1</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M GPLA 2A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Centre</v>
      </c>
      <c r="E275">
        <f t="shared" si="18"/>
        <v>1</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M GPLA 2A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Centre</v>
      </c>
      <c r="E276">
        <f t="shared" si="18"/>
        <v>1</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M GPLA 2A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Centre</v>
      </c>
      <c r="E277">
        <f t="shared" si="18"/>
        <v>1</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M GPLA 2A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M GPLA 2A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M GPLA 2A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M GPLA 2A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M GPLA 2A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M GPLA 2A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M GPLA 2A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M GPLA 2A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M GPLA 2A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M GPLA 2A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M GPLA 2A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M GPLA 2A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M GPLA 2A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M GPLA 2A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M GPLA 2A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M GPLA 2A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M GPLA 2A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M GPLA 2A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M GPLA 2A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M GPLA 2A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M GPLA 2A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M GPLA 2A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M GPLA 2A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M GPLA 2A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M GPLA 2A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M GPLA 2A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M GPLA 2A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M GPLA 2A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M GPLA 2A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M GPLA 2A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M GPLA 2A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M GPLA 2A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M GPLA 2A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M GPLA 2A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M GPLA 2A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M GPLA 2A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M GPLA 2A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Examens</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M GPLA 2A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Examens</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M GPLA 2A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Examens</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M GPLA 2A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Examens</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M GPLA 2A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Examens</v>
      </c>
      <c r="E318">
        <f t="shared" si="18"/>
        <v>1</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M GPLA 2A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Examens</v>
      </c>
      <c r="E319">
        <f t="shared" si="18"/>
        <v>1</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M GPLA 2A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Examens</v>
      </c>
      <c r="E320">
        <f t="shared" si="18"/>
        <v>1</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M GPLA 2A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Examens</v>
      </c>
      <c r="E321">
        <f t="shared" si="18"/>
        <v>1</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M GPLA 2A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Examens</v>
      </c>
      <c r="E322">
        <f t="shared" si="18"/>
        <v>1</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M GPLA 2A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Examens</v>
      </c>
      <c r="E323">
        <f t="shared" ref="E323:E386" si="22">IF(D323="","",IF(OR(D323="Entreprise",D323="Révisions (Etp)"),0,1))</f>
        <v>1</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M GPLA 2A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M GPLA 2A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M GPLA 2A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M GPLA 2A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M GPLA 2A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M GPLA 2A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M GPLA 2A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M GPLA 2A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M GPLA 2A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M GPLA 2A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M GPLA 2A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M GPLA 2A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M GPLA 2A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M GPLA 2A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M GPLA 2A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M GPLA 2A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M GPLA 2A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M GPLA 2A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M GPLA 2A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M GPLA 2A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M GPLA 2A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M GPLA 2A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M GPLA 2A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M GPLA 2A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M GPLA 2A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M GPLA 2A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M GPLA 2A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M GPLA 2A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M GPLA 2A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M GPLA 2A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M GPLA 2A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M GPLA 2A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M GPLA 2A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M GPLA 2A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M GPLA 2A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M GPLA 2A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M GPLA 2A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M GPLA 2A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M GPLA 2A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M GPLA 2A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M GPLA 2A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M GPLA 2A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M GPLA 2A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M GPLA 2A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M GPLA 2A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M GPLA 2A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M GPLA 2A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M GPLA 2A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M GPLA 2A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M GPLA 2A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M GPLA 2A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M GPLA 2A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M GPLA 2A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M GPLA 2A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M GPLA 2A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M GPLA 2A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M GPLA 2A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M GPLA 2A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M GPLA 2A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M GPLA 2A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M GPLA 2A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M GPLA 2A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M GPLA 2A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M GPLA 2A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M GPLA 2A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M GPLA 2A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M GPLA 2A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M GPLA 2A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M GPLA 2A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M GPLA 2A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M GPLA 2A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M GPLA 2A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M GPLA 2A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M GPLA 2A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M GPLA 2A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M GPLA 2A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M GPLA 2A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M GPLA 2A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M GPLA 2A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M GPLA 2A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M GPLA 2A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M GPLA 2A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M GPLA 2A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M GPLA 2A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M GPLA 2A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M GPLA 2A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M GPLA 2A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M GPLA 2A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M GPLA 2A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M GPLA 2A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M GPLA 2A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M GPLA 2A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M GPLA 2A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M GPLA 2A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M GPLA 2A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M GPLA 2A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M GPLA 2A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M GPLA 2A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M GPLA 2A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M GPLA 2A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M GPLA 2A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M GPLA 2A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M GPLA 2A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M GPLA 2A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M GPLA 2A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M GPLA 2A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M GPLA 2A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M GPLA 2A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M GPLA 2A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M GPLA 2A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M GPLA 2A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M GPLA 2A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M GPLA 2A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M GPLA 2A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M GPLA 2A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M GPLA 2A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M GPLA 2A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M GPLA 2A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M GPLA 2A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M GPLA 2A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M GPLA 2A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M GPLA 2A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M GPLA 2A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M GPLA 2A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M GPLA 2A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M GPLA 2A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M GPLA 2A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M GPLA 2A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M GPLA 2A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M GPLA 2A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M GPLA 2A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M GPLA 2A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M GPLA 2A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M GPLA 2A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M GPLA 2A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M GPLA 2A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M GPLA 2A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M GPLA 2A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M GPLA 2A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M GPLA 2A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M GPLA 2A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M GPLA 2A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M GPLA 2A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M GPLA 2A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M GPLA 2A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M GPLA 2A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M GPLA 2A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M GPLA 2A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M GPLA 2A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M GPLA 2A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M GPLA 2A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M GPLA 2A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M GPLA 2A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M GPLA 2A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M GPLA 2A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M GPLA 2A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M GPLA 2A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M GPLA 2A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M GPLA 2A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M GPLA 2A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M GPLA 2A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Centre</v>
      </c>
      <c r="E484">
        <f t="shared" si="30"/>
        <v>1</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M GPLA 2A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Centre</v>
      </c>
      <c r="E485">
        <f t="shared" si="30"/>
        <v>1</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M GPLA 2A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Centre</v>
      </c>
      <c r="E486">
        <f t="shared" si="30"/>
        <v>1</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M GPLA 2A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Centre</v>
      </c>
      <c r="E487">
        <f t="shared" si="30"/>
        <v>1</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M GPLA 2A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Centre</v>
      </c>
      <c r="E488">
        <f t="shared" si="30"/>
        <v>1</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M GPLA 2A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Centre</v>
      </c>
      <c r="E489">
        <f t="shared" si="30"/>
        <v>1</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M GPLA 2A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Centre</v>
      </c>
      <c r="E490">
        <f t="shared" si="30"/>
        <v>1</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M GPLA 2A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Centre</v>
      </c>
      <c r="E491">
        <f t="shared" si="30"/>
        <v>1</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M GPLA 2A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M GPLA 2A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M GPLA 2A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M GPLA 2A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M GPLA 2A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M GPLA 2A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M GPLA 2A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M GPLA 2A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M GPLA 2A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M GPLA 2A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M GPLA 2A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M GPLA 2A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M GPLA 2A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M GPLA 2A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M GPLA 2A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M GPLA 2A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M GPLA 2A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M GPLA 2A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M GPLA 2A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M GPLA 2A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M GPLA 2A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M GPLA 2A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M GPLA 2A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M GPLA 2A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M GPLA 2A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M GPLA 2A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M GPLA 2A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M GPLA 2A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M GPLA 2A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M GPLA 2A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M GPLA 2A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M GPLA 2A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M GPLA 2A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M GPLA 2A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M GPLA 2A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M GPLA 2A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M GPLA 2A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M GPLA 2A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M GPLA 2A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M GPLA 2A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M GPLA 2A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M GPLA 2A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M GPLA 2A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M GPLA 2A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M GPLA 2A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M GPLA 2A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M GPLA 2A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M GPLA 2A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M GPLA 2A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M GPLA 2A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M GPLA 2A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M GPLA 2A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M GPLA 2A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M GPLA 2A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M GPLA 2A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M GPLA 2A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M GPLA 2A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M GPLA 2A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M GPLA 2A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M GPLA 2A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M GPLA 2A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M GPLA 2A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M GPLA 2A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M GPLA 2A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M GPLA 2A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M GPLA 2A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M GPLA 2A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M GPLA 2A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M GPLA 2A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M GPLA 2A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M GPLA 2A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M GPLA 2A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M GPLA 2A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M GPLA 2A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M GPLA 2A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M GPLA 2A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M GPLA 2A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M GPLA 2A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M GPLA 2A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M GPLA 2A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M GPLA 2A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M GPLA 2A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M GPLA 2A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M GPLA 2A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M GPLA 2A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M GPLA 2A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M GPLA 2A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M GPLA 2A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M GPLA 2A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M GPLA 2A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M GPLA 2A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M GPLA 2A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M GPLA 2A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M GPLA 2A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M GPLA 2A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M GPLA 2A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M GPLA 2A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M GPLA 2A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M GPLA 2A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M GPLA 2A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M GPLA 2A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M GPLA 2A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M GPLA 2A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M GPLA 2A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M GPLA 2A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M GPLA 2A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M GPLA 2A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M GPLA 2A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M GPLA 2A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M GPLA 2A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M GPLA 2A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M GPLA 2A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M GPLA 2A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M GPLA 2A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M GPLA 2A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M GPLA 2A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M GPLA 2A</v>
      </c>
    </row>
    <row r="608" spans="1:8" x14ac:dyDescent="0.2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M GPLA 2A</v>
      </c>
    </row>
    <row r="609" spans="1:8" x14ac:dyDescent="0.2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M GPLA 2A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M GPLA 2A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M GPLA 2A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M GPLA 2A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M GPLA 2A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M GPLA 2A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M GPLA 2A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M GPLA 2A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M GPLA 2A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M GPLA 2A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M GPLA 2A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M GPLA 2A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M GPLA 2A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M GPLA 2A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M GPLA 2A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M GPLA 2A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M GPLA 2A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M GPLA 2A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M GPLA 2A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M GPLA 2A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M GPLA 2A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M GPLA 2A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M GPLA 2A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M GPLA 2A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M GPLA 2A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M GPLA 2A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M GPLA 2A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M GPLA 2A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M GPLA 2A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M GPLA 2A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M GPLA 2A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M GPLA 2A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M GPLA 2A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M GPLA 2A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M GPLA 2A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M GPLA 2A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M GPLA 2A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M GPLA 2A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M GPLA 2A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M GPLA 2A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M GPLA 2A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M GPLA 2A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M GPLA 2A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M GPLA 2A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M GPLA 2A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M GPLA 2A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M GPLA 2A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M GPLA 2A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M GPLA 2A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M GPLA 2A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M GPLA 2A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M GPLA 2A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M GPLA 2A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M GPLA 2A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M GPLA 2A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M GPLA 2A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M GPLA 2A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M GPLA 2A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M GPLA 2A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M GPLA 2A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M GPLA 2A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M GPLA 2A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M GPLA 2A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M GPLA 2A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M GPLA 2A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M GPLA 2A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M GPLA 2A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M GPLA 2A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M GPLA 2A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M GPLA 2A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M GPLA 2A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M GPLA 2A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M GPLA 2A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M GPLA 2A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M GPLA 2A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M GPLA 2A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M GPLA 2A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M GPLA 2A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M GPLA 2A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M GPLA 2A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M GPLA 2A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M GPLA 2A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M GPLA 2A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M GPLA 2A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M GPLA 2A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M GPLA 2A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M GPLA 2A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M GPLA 2A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M GPLA 2A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M GPLA 2A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M GPLA 2A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M GPLA 2A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M GPLA 2A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M GPLA 2A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M GPLA 2A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M GPLA 2A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M GPLA 2A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M GPLA 2A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M GPLA 2A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M GPLA 2A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M GPLA 2A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M GPLA 2A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M GPLA 2A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M GPLA 2A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M GPLA 2A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M GPLA 2A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M GPLA 2A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M GPLA 2A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M GPLA 2A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M GPLA 2A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M GPLA 2A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M GPLA 2A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M GPLA 2A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M GPLA 2A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M GPLA 2A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M GPLA 2A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M GPLA 2A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M GPLA 2A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M GPLA 2A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M GPLA 2A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M GPLA 2A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M GPLA 2A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M GPLA 2A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M GPLA 2A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M GPLA 2A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M GPLA 2A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M GPLA 2A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M GPLA 2A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M GPLA 2A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M GPLA 2A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M GPLA 2A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M GPLA 2A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M GPLA 2A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M GPLA 2A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M GPLA 2A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M GPLA 2A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M GPLA 2A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M GPLA 2A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M GPLA 2A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M GPLA 2A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M GPLA 2A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M GPLA 2A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M GPLA 2A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M GPLA 2A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M GPLA 2A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M GPLA 2A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M GPLA 2A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M GPLA 2A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M GPLA 2A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M GPLA 2A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M GPLA 2A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M GPLA 2A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M GPLA 2A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M GPLA 2A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M GPLA 2A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M GPLA 2A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M GPLA 2A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M GPLA 2A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M GPLA 2A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M GPLA 2A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M GPLA 2A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M GPLA 2A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M GPLA 2A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M GPLA 2A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M GPLA 2A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M GPLA 2A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M GPLA 2A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M GPLA 2A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M GPLA 2A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M GPLA 2A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M GPLA 2A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M GPLA 2A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M GPLA 2A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M GPLA 2A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M GPLA 2A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M GPLA 2A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M GPLA 2A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M GPLA 2A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M GPLA 2A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M GPLA 2A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M GPLA 2A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Examens</v>
      </c>
      <c r="E790">
        <f t="shared" si="50"/>
        <v>1</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M GPLA 2A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Examens</v>
      </c>
      <c r="E791">
        <f t="shared" si="50"/>
        <v>1</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M GPLA 2A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M GPLA 2A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M GPLA 2A</v>
      </c>
    </row>
    <row r="794" spans="1:8" x14ac:dyDescent="0.25">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Examens</v>
      </c>
      <c r="E794">
        <f t="shared" si="50"/>
        <v>1</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M GPLA 2A</v>
      </c>
    </row>
    <row r="795" spans="1:8" x14ac:dyDescent="0.25">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Examens</v>
      </c>
      <c r="E795">
        <f t="shared" si="50"/>
        <v>1</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M GPLA 2A</v>
      </c>
    </row>
    <row r="796" spans="1:8" x14ac:dyDescent="0.25">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Examens</v>
      </c>
      <c r="E796">
        <f t="shared" si="50"/>
        <v>1</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M GPLA 2A</v>
      </c>
    </row>
    <row r="797" spans="1:8" x14ac:dyDescent="0.25">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Examens</v>
      </c>
      <c r="E797">
        <f t="shared" si="50"/>
        <v>1</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M GPLA 2A</v>
      </c>
    </row>
    <row r="798" spans="1:8" x14ac:dyDescent="0.25">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Examens</v>
      </c>
      <c r="E798">
        <f t="shared" si="50"/>
        <v>1</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M GPLA 2A</v>
      </c>
    </row>
    <row r="799" spans="1:8" x14ac:dyDescent="0.25">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Examens</v>
      </c>
      <c r="E799">
        <f t="shared" si="50"/>
        <v>1</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M GPLA 2A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M GPLA 2A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M GPLA 2A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M GPLA 2A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M GPLA 2A</v>
      </c>
    </row>
    <row r="804" spans="1:8" x14ac:dyDescent="0.25">
      <c r="A804" s="1">
        <f t="shared" si="51"/>
        <v>46636</v>
      </c>
      <c r="B804" t="str">
        <f t="shared" si="52"/>
        <v>08:00</v>
      </c>
      <c r="C804" t="str">
        <f t="shared" si="53"/>
        <v>12:00</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Entreprise</v>
      </c>
      <c r="E804">
        <f t="shared" si="50"/>
        <v>0</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M GPLA 2A</v>
      </c>
    </row>
    <row r="805" spans="1:8" x14ac:dyDescent="0.25">
      <c r="A805" s="1">
        <f t="shared" si="51"/>
        <v>46636</v>
      </c>
      <c r="B805" t="str">
        <f t="shared" si="52"/>
        <v>14:00</v>
      </c>
      <c r="C805" t="str">
        <f t="shared" si="53"/>
        <v>17:00</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Entreprise</v>
      </c>
      <c r="E805">
        <f t="shared" si="50"/>
        <v>0</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M GPLA 2A</v>
      </c>
    </row>
    <row r="806" spans="1:8" x14ac:dyDescent="0.25">
      <c r="A806" s="1">
        <f t="shared" si="51"/>
        <v>46637</v>
      </c>
      <c r="B806" t="str">
        <f t="shared" si="52"/>
        <v>08:00</v>
      </c>
      <c r="C806" t="str">
        <f t="shared" si="53"/>
        <v>12:00</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Entreprise</v>
      </c>
      <c r="E806">
        <f t="shared" si="50"/>
        <v>0</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M GPLA 2A</v>
      </c>
    </row>
    <row r="807" spans="1:8" x14ac:dyDescent="0.25">
      <c r="A807" s="1">
        <f t="shared" si="51"/>
        <v>46637</v>
      </c>
      <c r="B807" t="str">
        <f t="shared" si="52"/>
        <v>14:00</v>
      </c>
      <c r="C807" t="str">
        <f t="shared" si="53"/>
        <v>17:00</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Entreprise</v>
      </c>
      <c r="E807">
        <f t="shared" si="50"/>
        <v>0</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M GPLA 2A</v>
      </c>
    </row>
    <row r="808" spans="1:8" x14ac:dyDescent="0.25">
      <c r="A808" s="1">
        <f t="shared" si="51"/>
        <v>46638</v>
      </c>
      <c r="B808" t="str">
        <f t="shared" si="52"/>
        <v>08:00</v>
      </c>
      <c r="C808" t="str">
        <f t="shared" si="53"/>
        <v>12:00</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Entreprise</v>
      </c>
      <c r="E808">
        <f t="shared" si="50"/>
        <v>0</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M GPLA 2A</v>
      </c>
    </row>
    <row r="809" spans="1:8" x14ac:dyDescent="0.25">
      <c r="A809" s="1">
        <f t="shared" si="51"/>
        <v>46638</v>
      </c>
      <c r="B809" t="str">
        <f t="shared" si="52"/>
        <v>14:00</v>
      </c>
      <c r="C809" t="str">
        <f t="shared" si="53"/>
        <v>17:00</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Entreprise</v>
      </c>
      <c r="E809">
        <f t="shared" si="50"/>
        <v>0</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M GPLA 2A</v>
      </c>
    </row>
    <row r="810" spans="1:8" x14ac:dyDescent="0.25">
      <c r="A810" s="1">
        <f t="shared" si="51"/>
        <v>46639</v>
      </c>
      <c r="B810" t="str">
        <f t="shared" si="52"/>
        <v>08:00</v>
      </c>
      <c r="C810" t="str">
        <f t="shared" si="53"/>
        <v>12:00</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Entreprise</v>
      </c>
      <c r="E810">
        <f t="shared" si="50"/>
        <v>0</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M GPLA 2A</v>
      </c>
    </row>
    <row r="811" spans="1:8" x14ac:dyDescent="0.25">
      <c r="A811" s="1">
        <f t="shared" si="51"/>
        <v>46639</v>
      </c>
      <c r="B811" t="str">
        <f t="shared" si="52"/>
        <v>14:00</v>
      </c>
      <c r="C811" t="str">
        <f t="shared" si="53"/>
        <v>17:00</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Entreprise</v>
      </c>
      <c r="E811">
        <f t="shared" si="50"/>
        <v>0</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M GPLA 2A</v>
      </c>
    </row>
    <row r="812" spans="1:8" x14ac:dyDescent="0.25">
      <c r="A812" s="1">
        <f t="shared" si="51"/>
        <v>46640</v>
      </c>
      <c r="B812" t="str">
        <f t="shared" si="52"/>
        <v>08:00</v>
      </c>
      <c r="C812" t="str">
        <f t="shared" si="53"/>
        <v>12:00</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Entreprise</v>
      </c>
      <c r="E812">
        <f t="shared" si="50"/>
        <v>0</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M GPLA 2A</v>
      </c>
    </row>
    <row r="813" spans="1:8" x14ac:dyDescent="0.25">
      <c r="A813" s="1">
        <f t="shared" si="51"/>
        <v>46640</v>
      </c>
      <c r="B813" t="str">
        <f t="shared" si="52"/>
        <v>14:00</v>
      </c>
      <c r="C813" t="str">
        <f t="shared" si="53"/>
        <v>17:00</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Entreprise</v>
      </c>
      <c r="E813">
        <f t="shared" si="50"/>
        <v>0</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M GPLA 2A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M GPLA 2A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M GPLA 2A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M GPLA 2A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M GPLA 2A</v>
      </c>
    </row>
    <row r="818" spans="1:8" x14ac:dyDescent="0.25">
      <c r="A818" s="1">
        <f t="shared" si="51"/>
        <v>46643</v>
      </c>
      <c r="B818" t="str">
        <f t="shared" si="52"/>
        <v>08:00</v>
      </c>
      <c r="C818" t="str">
        <f t="shared" si="53"/>
        <v>12:00</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Entreprise</v>
      </c>
      <c r="E818">
        <f t="shared" si="50"/>
        <v>0</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M GPLA 2A</v>
      </c>
    </row>
    <row r="819" spans="1:8" x14ac:dyDescent="0.25">
      <c r="A819" s="1">
        <f t="shared" si="51"/>
        <v>46643</v>
      </c>
      <c r="B819" t="str">
        <f t="shared" si="52"/>
        <v>14:00</v>
      </c>
      <c r="C819" t="str">
        <f t="shared" si="53"/>
        <v>17:00</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Entreprise</v>
      </c>
      <c r="E819">
        <f t="shared" si="50"/>
        <v>0</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M GPLA 2A</v>
      </c>
    </row>
    <row r="820" spans="1:8" x14ac:dyDescent="0.25">
      <c r="A820" s="1">
        <f t="shared" si="51"/>
        <v>46644</v>
      </c>
      <c r="B820" t="str">
        <f t="shared" si="52"/>
        <v>08:00</v>
      </c>
      <c r="C820" t="str">
        <f t="shared" si="53"/>
        <v>12:00</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Entreprise</v>
      </c>
      <c r="E820">
        <f t="shared" si="50"/>
        <v>0</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M GPLA 2A</v>
      </c>
    </row>
    <row r="821" spans="1:8" x14ac:dyDescent="0.25">
      <c r="A821" s="1">
        <f t="shared" si="51"/>
        <v>46644</v>
      </c>
      <c r="B821" t="str">
        <f t="shared" si="52"/>
        <v>14:00</v>
      </c>
      <c r="C821" t="str">
        <f t="shared" si="53"/>
        <v>17:00</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Entreprise</v>
      </c>
      <c r="E821">
        <f t="shared" si="50"/>
        <v>0</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M GPLA 2A</v>
      </c>
    </row>
    <row r="822" spans="1:8" x14ac:dyDescent="0.25">
      <c r="A822" s="1">
        <f t="shared" si="51"/>
        <v>46645</v>
      </c>
      <c r="B822" t="str">
        <f t="shared" si="52"/>
        <v>08:00</v>
      </c>
      <c r="C822" t="str">
        <f t="shared" si="53"/>
        <v>12:00</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Entreprise</v>
      </c>
      <c r="E822">
        <f t="shared" si="50"/>
        <v>0</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M GPLA 2A</v>
      </c>
    </row>
    <row r="823" spans="1:8" x14ac:dyDescent="0.25">
      <c r="A823" s="1">
        <f t="shared" si="51"/>
        <v>46645</v>
      </c>
      <c r="B823" t="str">
        <f t="shared" si="52"/>
        <v>14:00</v>
      </c>
      <c r="C823" t="str">
        <f t="shared" si="53"/>
        <v>17:00</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Entreprise</v>
      </c>
      <c r="E823">
        <f t="shared" si="50"/>
        <v>0</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M GPLA 2A</v>
      </c>
    </row>
    <row r="824" spans="1:8" x14ac:dyDescent="0.25">
      <c r="A824" s="1">
        <f t="shared" si="51"/>
        <v>46646</v>
      </c>
      <c r="B824" t="str">
        <f t="shared" si="52"/>
        <v>08:00</v>
      </c>
      <c r="C824" t="str">
        <f t="shared" si="53"/>
        <v>12:00</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Entreprise</v>
      </c>
      <c r="E824">
        <f t="shared" si="50"/>
        <v>0</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M GPLA 2A</v>
      </c>
    </row>
    <row r="825" spans="1:8" x14ac:dyDescent="0.25">
      <c r="A825" s="1">
        <f t="shared" si="51"/>
        <v>46646</v>
      </c>
      <c r="B825" t="str">
        <f t="shared" si="52"/>
        <v>14:00</v>
      </c>
      <c r="C825" t="str">
        <f t="shared" si="53"/>
        <v>17:00</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Entreprise</v>
      </c>
      <c r="E825">
        <f t="shared" si="50"/>
        <v>0</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M GPLA 2A</v>
      </c>
    </row>
    <row r="826" spans="1:8" x14ac:dyDescent="0.25">
      <c r="A826" s="1">
        <f t="shared" si="51"/>
        <v>46647</v>
      </c>
      <c r="B826" t="str">
        <f t="shared" si="52"/>
        <v>08:00</v>
      </c>
      <c r="C826" t="str">
        <f t="shared" si="53"/>
        <v>12:00</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Entreprise</v>
      </c>
      <c r="E826">
        <f t="shared" si="50"/>
        <v>0</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M GPLA 2A</v>
      </c>
    </row>
    <row r="827" spans="1:8" x14ac:dyDescent="0.25">
      <c r="A827" s="1">
        <f t="shared" si="51"/>
        <v>46647</v>
      </c>
      <c r="B827" t="str">
        <f t="shared" si="52"/>
        <v>14:00</v>
      </c>
      <c r="C827" t="str">
        <f t="shared" si="53"/>
        <v>17:00</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Entreprise</v>
      </c>
      <c r="E827">
        <f t="shared" si="50"/>
        <v>0</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M GPLA 2A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M GPLA 2A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M GPLA 2A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M GPLA 2A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M GPLA 2A</v>
      </c>
    </row>
    <row r="832" spans="1:8" x14ac:dyDescent="0.25">
      <c r="A832" s="1">
        <f t="shared" si="51"/>
        <v>46650</v>
      </c>
      <c r="B832" t="str">
        <f t="shared" si="52"/>
        <v>08:00</v>
      </c>
      <c r="C832" t="str">
        <f t="shared" si="53"/>
        <v>12:00</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Entreprise</v>
      </c>
      <c r="E832">
        <f t="shared" si="50"/>
        <v>0</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M GPLA 2A</v>
      </c>
    </row>
    <row r="833" spans="1:8" x14ac:dyDescent="0.25">
      <c r="A833" s="1">
        <f t="shared" si="51"/>
        <v>46650</v>
      </c>
      <c r="B833" t="str">
        <f t="shared" si="52"/>
        <v>14:00</v>
      </c>
      <c r="C833" t="str">
        <f t="shared" si="53"/>
        <v>17:00</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Entreprise</v>
      </c>
      <c r="E833">
        <f t="shared" si="50"/>
        <v>0</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M GPLA 2A</v>
      </c>
    </row>
    <row r="834" spans="1:8" x14ac:dyDescent="0.25">
      <c r="A834" s="1">
        <f t="shared" si="51"/>
        <v>46651</v>
      </c>
      <c r="B834" t="str">
        <f t="shared" si="52"/>
        <v>08:00</v>
      </c>
      <c r="C834" t="str">
        <f t="shared" si="53"/>
        <v>12:00</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Entreprise</v>
      </c>
      <c r="E834">
        <f t="shared" si="50"/>
        <v>0</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M GPLA 2A</v>
      </c>
    </row>
    <row r="835" spans="1:8" x14ac:dyDescent="0.25">
      <c r="A835" s="1">
        <f t="shared" si="51"/>
        <v>46651</v>
      </c>
      <c r="B835" t="str">
        <f t="shared" si="52"/>
        <v>14:00</v>
      </c>
      <c r="C835" t="str">
        <f t="shared" si="53"/>
        <v>17:00</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Entreprise</v>
      </c>
      <c r="E835">
        <f t="shared" ref="E835:E853" si="54">IF(D835="","",IF(OR(D835="Entreprise",D835="Révisions (Etp)"),0,1))</f>
        <v>0</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M GPLA 2A</v>
      </c>
    </row>
    <row r="836" spans="1:8" x14ac:dyDescent="0.25">
      <c r="A836" s="1">
        <f t="shared" ref="A836:A899" si="55">IF(A835=A834,A835+1,A835)</f>
        <v>46652</v>
      </c>
      <c r="B836" t="str">
        <f t="shared" si="52"/>
        <v>08:00</v>
      </c>
      <c r="C836" t="str">
        <f t="shared" si="53"/>
        <v>12:00</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Entreprise</v>
      </c>
      <c r="E836">
        <f t="shared" si="54"/>
        <v>0</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M GPLA 2A</v>
      </c>
    </row>
    <row r="837" spans="1:8" x14ac:dyDescent="0.25">
      <c r="A837" s="1">
        <f t="shared" si="55"/>
        <v>46652</v>
      </c>
      <c r="B837" t="str">
        <f t="shared" si="52"/>
        <v>14:00</v>
      </c>
      <c r="C837" t="str">
        <f t="shared" si="53"/>
        <v>17:00</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Entreprise</v>
      </c>
      <c r="E837">
        <f t="shared" si="54"/>
        <v>0</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M GPLA 2A</v>
      </c>
    </row>
    <row r="838" spans="1:8" x14ac:dyDescent="0.25">
      <c r="A838" s="1">
        <f t="shared" si="55"/>
        <v>46653</v>
      </c>
      <c r="B838" t="str">
        <f t="shared" si="52"/>
        <v>08:00</v>
      </c>
      <c r="C838" t="str">
        <f t="shared" si="53"/>
        <v>12:00</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Entreprise</v>
      </c>
      <c r="E838">
        <f t="shared" si="54"/>
        <v>0</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M GPLA 2A</v>
      </c>
    </row>
    <row r="839" spans="1:8" x14ac:dyDescent="0.25">
      <c r="A839" s="1">
        <f t="shared" si="55"/>
        <v>46653</v>
      </c>
      <c r="B839" t="str">
        <f t="shared" si="52"/>
        <v>14:00</v>
      </c>
      <c r="C839" t="str">
        <f t="shared" si="53"/>
        <v>17:00</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Entreprise</v>
      </c>
      <c r="E839">
        <f t="shared" si="54"/>
        <v>0</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M GPLA 2A</v>
      </c>
    </row>
    <row r="840" spans="1:8" x14ac:dyDescent="0.25">
      <c r="A840" s="1">
        <f t="shared" si="55"/>
        <v>46654</v>
      </c>
      <c r="B840" t="str">
        <f t="shared" si="52"/>
        <v>08:00</v>
      </c>
      <c r="C840" t="str">
        <f t="shared" si="53"/>
        <v>12:00</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Entreprise</v>
      </c>
      <c r="E840">
        <f t="shared" si="54"/>
        <v>0</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M GPLA 2A</v>
      </c>
    </row>
    <row r="841" spans="1:8" x14ac:dyDescent="0.25">
      <c r="A841" s="1">
        <f t="shared" si="55"/>
        <v>46654</v>
      </c>
      <c r="B841" t="str">
        <f t="shared" si="52"/>
        <v>14:00</v>
      </c>
      <c r="C841" t="str">
        <f t="shared" si="53"/>
        <v>17:00</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Entreprise</v>
      </c>
      <c r="E841">
        <f t="shared" si="54"/>
        <v>0</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M GPLA 2A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M GPLA 2A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M GPLA 2A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M GPLA 2A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M GPLA 2A</v>
      </c>
    </row>
    <row r="846" spans="1:8" x14ac:dyDescent="0.25">
      <c r="A846" s="1">
        <f t="shared" si="55"/>
        <v>46657</v>
      </c>
      <c r="B846" t="str">
        <f t="shared" si="52"/>
        <v>08:00</v>
      </c>
      <c r="C846" t="str">
        <f t="shared" si="53"/>
        <v>12:00</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Entreprise</v>
      </c>
      <c r="E846">
        <f t="shared" si="54"/>
        <v>0</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M GPLA 2A</v>
      </c>
    </row>
    <row r="847" spans="1:8" x14ac:dyDescent="0.25">
      <c r="A847" s="1">
        <f t="shared" si="55"/>
        <v>46657</v>
      </c>
      <c r="B847" t="str">
        <f t="shared" si="52"/>
        <v>14:00</v>
      </c>
      <c r="C847" t="str">
        <f t="shared" si="53"/>
        <v>17:00</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Entreprise</v>
      </c>
      <c r="E847">
        <f t="shared" si="54"/>
        <v>0</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M GPLA 2A</v>
      </c>
    </row>
    <row r="848" spans="1:8" x14ac:dyDescent="0.25">
      <c r="A848" s="1">
        <f t="shared" si="55"/>
        <v>46658</v>
      </c>
      <c r="B848" t="str">
        <f t="shared" si="52"/>
        <v>08:00</v>
      </c>
      <c r="C848" t="str">
        <f t="shared" si="53"/>
        <v>12:00</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Entreprise</v>
      </c>
      <c r="E848">
        <f t="shared" si="54"/>
        <v>0</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M GPLA 2A</v>
      </c>
    </row>
    <row r="849" spans="1:8" x14ac:dyDescent="0.25">
      <c r="A849" s="1">
        <f t="shared" si="55"/>
        <v>46658</v>
      </c>
      <c r="B849" t="str">
        <f t="shared" si="52"/>
        <v>14:00</v>
      </c>
      <c r="C849" t="str">
        <f t="shared" si="53"/>
        <v>17:00</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Entreprise</v>
      </c>
      <c r="E849">
        <f t="shared" si="54"/>
        <v>0</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M GPLA 2A</v>
      </c>
    </row>
    <row r="850" spans="1:8" x14ac:dyDescent="0.25">
      <c r="A850" s="1">
        <f t="shared" si="55"/>
        <v>46659</v>
      </c>
      <c r="B850" t="str">
        <f t="shared" si="52"/>
        <v>08:00</v>
      </c>
      <c r="C850" t="str">
        <f t="shared" si="53"/>
        <v>12:00</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Entreprise</v>
      </c>
      <c r="E850">
        <f t="shared" si="54"/>
        <v>0</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M GPLA 2A</v>
      </c>
    </row>
    <row r="851" spans="1:8" x14ac:dyDescent="0.25">
      <c r="A851" s="1">
        <f t="shared" si="55"/>
        <v>46659</v>
      </c>
      <c r="B851" t="str">
        <f t="shared" si="52"/>
        <v>14:00</v>
      </c>
      <c r="C851" t="str">
        <f t="shared" si="53"/>
        <v>17:00</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Entreprise</v>
      </c>
      <c r="E851">
        <f t="shared" si="54"/>
        <v>0</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M GPLA 2A</v>
      </c>
    </row>
    <row r="852" spans="1:8" x14ac:dyDescent="0.25">
      <c r="A852" s="1">
        <f t="shared" si="55"/>
        <v>46660</v>
      </c>
      <c r="B852" t="str">
        <f t="shared" si="52"/>
        <v>08:00</v>
      </c>
      <c r="C852" t="str">
        <f t="shared" si="53"/>
        <v>12:00</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Entreprise</v>
      </c>
      <c r="E852">
        <f t="shared" si="54"/>
        <v>0</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M GPLA 2A</v>
      </c>
    </row>
    <row r="853" spans="1:8" x14ac:dyDescent="0.25">
      <c r="A853" s="1">
        <f t="shared" si="55"/>
        <v>46660</v>
      </c>
      <c r="B853" t="str">
        <f t="shared" si="52"/>
        <v>14:00</v>
      </c>
      <c r="C853" t="str">
        <f t="shared" si="53"/>
        <v>17:00</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Entreprise</v>
      </c>
      <c r="E853">
        <f t="shared" si="54"/>
        <v>0</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M GPLA 2A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M GPLA 2A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M GPLA 2A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M GPLA 2A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M GPLA 2A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M GPLA 2A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M GPLA 2A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M GPLA 2A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M GPLA 2A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M GPLA 2A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M GPLA 2A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M GPLA 2A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M GPLA 2A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M GPLA 2A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M GPLA 2A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M GPLA 2A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M GPLA 2A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M GPLA 2A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M GPLA 2A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M GPLA 2A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M GPLA 2A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M GPLA 2A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M GPLA 2A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M GPLA 2A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M GPLA 2A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M GPLA 2A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M GPLA 2A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M GPLA 2A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M GPLA 2A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M GPLA 2A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M GPLA 2A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M GPLA 2A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M GPLA 2A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M GPLA 2A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M GPLA 2A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M GPLA 2A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M GPLA 2A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M GPLA 2A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M GPLA 2A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M GPLA 2A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M GPLA 2A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M GPLA 2A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M GPLA 2A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M GPLA 2A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M GPLA 2A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M GPLA 2A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M GPLA 2A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M GPLA 2A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M GPLA 2A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M GPLA 2A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M GPLA 2A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M GPLA 2A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M GPLA 2A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M GPLA 2A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M GPLA 2A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M GPLA 2A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M GPLA 2A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M GPLA 2A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M GPLA 2A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M GPLA 2A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M GPLA 2A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M GPLA 2A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M GPLA 2A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Meyrieu Magali</cp:lastModifiedBy>
  <cp:revision/>
  <cp:lastPrinted>2026-01-30T12:30:52Z</cp:lastPrinted>
  <dcterms:created xsi:type="dcterms:W3CDTF">2012-06-21T15:41:37Z</dcterms:created>
  <dcterms:modified xsi:type="dcterms:W3CDTF">2026-05-07T12:36:04Z</dcterms:modified>
  <cp:category/>
  <cp:contentStatus/>
</cp:coreProperties>
</file>